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olebro\Downloads\"/>
    </mc:Choice>
  </mc:AlternateContent>
  <xr:revisionPtr revIDLastSave="0" documentId="13_ncr:1_{5EA9C60B-6EF0-4F9A-B6CC-7900A88A9862}" xr6:coauthVersionLast="47" xr6:coauthVersionMax="47" xr10:uidLastSave="{00000000-0000-0000-0000-000000000000}"/>
  <bookViews>
    <workbookView xWindow="-25710" yWindow="1190" windowWidth="25820" windowHeight="21100" xr2:uid="{00000000-000D-0000-FFFF-FFFF00000000}"/>
  </bookViews>
  <sheets>
    <sheet name="Prisskjema" sheetId="1" r:id="rId1"/>
    <sheet name="Biler som skal benyttes" sheetId="2" r:id="rId2"/>
    <sheet name="Ark2" sheetId="5" r:id="rId3"/>
    <sheet name="Formler" sheetId="3" state="hidden" r:id="rId4"/>
  </sheets>
  <definedNames>
    <definedName name="_xlnm.Print_Area" localSheetId="0">Prisskjema!$A$1:$Z$100</definedName>
    <definedName name="_xlnm.Print_Titles" localSheetId="0">Prisskjema!$1:$2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94" i="1" l="1"/>
  <c r="AA93" i="1"/>
  <c r="AA92" i="1"/>
  <c r="AA88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6" i="1"/>
  <c r="AA65" i="1"/>
  <c r="AA64" i="1"/>
  <c r="AA63" i="1"/>
  <c r="AA62" i="1"/>
  <c r="AA58" i="1"/>
  <c r="AA57" i="1"/>
  <c r="AA56" i="1"/>
  <c r="AA52" i="1"/>
  <c r="AA51" i="1"/>
  <c r="AA50" i="1"/>
  <c r="AA49" i="1"/>
  <c r="AA48" i="1"/>
  <c r="AA47" i="1"/>
  <c r="AA43" i="1"/>
  <c r="AA42" i="1"/>
  <c r="AA41" i="1"/>
  <c r="AA40" i="1"/>
  <c r="AA39" i="1"/>
  <c r="AA38" i="1"/>
  <c r="AA37" i="1"/>
  <c r="AA36" i="1"/>
  <c r="AA35" i="1"/>
  <c r="AA34" i="1"/>
  <c r="AA30" i="1"/>
  <c r="AA29" i="1"/>
  <c r="AA28" i="1"/>
  <c r="AA27" i="1"/>
  <c r="AA26" i="1"/>
  <c r="AA25" i="1"/>
  <c r="AA24" i="1"/>
  <c r="AA23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AA4" i="1"/>
  <c r="AA95" i="1" s="1"/>
  <c r="AA98" i="1" s="1"/>
  <c r="AB94" i="1" l="1"/>
  <c r="Z94" i="1"/>
  <c r="AB93" i="1"/>
  <c r="Z93" i="1"/>
  <c r="AB92" i="1"/>
  <c r="Z92" i="1"/>
  <c r="AB88" i="1"/>
  <c r="Z88" i="1"/>
  <c r="AB84" i="1"/>
  <c r="Z84" i="1"/>
  <c r="AB83" i="1"/>
  <c r="Z83" i="1"/>
  <c r="AB82" i="1"/>
  <c r="Z82" i="1"/>
  <c r="AB81" i="1"/>
  <c r="Z81" i="1"/>
  <c r="AB80" i="1"/>
  <c r="Z80" i="1"/>
  <c r="AB79" i="1"/>
  <c r="Z79" i="1"/>
  <c r="AB78" i="1"/>
  <c r="Z78" i="1"/>
  <c r="AB77" i="1"/>
  <c r="Z77" i="1"/>
  <c r="AB76" i="1"/>
  <c r="Z76" i="1"/>
  <c r="AB75" i="1"/>
  <c r="Z75" i="1"/>
  <c r="AB74" i="1"/>
  <c r="Z74" i="1"/>
  <c r="AB73" i="1"/>
  <c r="Z73" i="1"/>
  <c r="AB72" i="1"/>
  <c r="Z72" i="1"/>
  <c r="AB71" i="1"/>
  <c r="Z71" i="1"/>
  <c r="AB70" i="1"/>
  <c r="Z70" i="1"/>
  <c r="AB66" i="1"/>
  <c r="Z66" i="1"/>
  <c r="AB65" i="1"/>
  <c r="Z65" i="1"/>
  <c r="AB64" i="1"/>
  <c r="Z64" i="1"/>
  <c r="AB63" i="1"/>
  <c r="Z63" i="1"/>
  <c r="AB62" i="1"/>
  <c r="Z62" i="1"/>
  <c r="AB58" i="1"/>
  <c r="Z58" i="1"/>
  <c r="AB57" i="1"/>
  <c r="Z57" i="1"/>
  <c r="AB56" i="1"/>
  <c r="Z56" i="1"/>
  <c r="AB52" i="1"/>
  <c r="Z52" i="1"/>
  <c r="AB51" i="1"/>
  <c r="Z51" i="1"/>
  <c r="AB50" i="1"/>
  <c r="Z50" i="1"/>
  <c r="AB49" i="1"/>
  <c r="Z49" i="1"/>
  <c r="AB48" i="1"/>
  <c r="Z48" i="1"/>
  <c r="AB47" i="1"/>
  <c r="Z47" i="1"/>
  <c r="AB43" i="1"/>
  <c r="Z43" i="1"/>
  <c r="AB42" i="1"/>
  <c r="Z42" i="1"/>
  <c r="AB41" i="1"/>
  <c r="Z41" i="1"/>
  <c r="AB40" i="1"/>
  <c r="Z40" i="1"/>
  <c r="AB39" i="1"/>
  <c r="Z39" i="1"/>
  <c r="AB38" i="1"/>
  <c r="Z38" i="1"/>
  <c r="AB37" i="1"/>
  <c r="Z37" i="1"/>
  <c r="AB36" i="1"/>
  <c r="Z36" i="1"/>
  <c r="AB35" i="1"/>
  <c r="Z35" i="1"/>
  <c r="AB34" i="1"/>
  <c r="Z34" i="1"/>
  <c r="AB30" i="1"/>
  <c r="Z30" i="1"/>
  <c r="AB29" i="1"/>
  <c r="Z29" i="1"/>
  <c r="AB28" i="1"/>
  <c r="Z28" i="1"/>
  <c r="AB27" i="1"/>
  <c r="Z27" i="1"/>
  <c r="AB26" i="1"/>
  <c r="Z26" i="1"/>
  <c r="AB25" i="1"/>
  <c r="Z25" i="1"/>
  <c r="AB24" i="1"/>
  <c r="Z24" i="1"/>
  <c r="AB23" i="1"/>
  <c r="Z23" i="1"/>
  <c r="AB19" i="1"/>
  <c r="Z19" i="1"/>
  <c r="AB18" i="1"/>
  <c r="Z18" i="1"/>
  <c r="AB17" i="1"/>
  <c r="Z17" i="1"/>
  <c r="AB16" i="1"/>
  <c r="Z16" i="1"/>
  <c r="AB15" i="1"/>
  <c r="Z15" i="1"/>
  <c r="AB14" i="1"/>
  <c r="Z14" i="1"/>
  <c r="AB13" i="1"/>
  <c r="Z13" i="1"/>
  <c r="AB12" i="1"/>
  <c r="Z12" i="1"/>
  <c r="AB11" i="1"/>
  <c r="Z11" i="1"/>
  <c r="AB10" i="1"/>
  <c r="Z10" i="1"/>
  <c r="AB9" i="1"/>
  <c r="Z9" i="1"/>
  <c r="AB8" i="1"/>
  <c r="Z8" i="1"/>
  <c r="AB7" i="1"/>
  <c r="Z7" i="1"/>
  <c r="AB6" i="1"/>
  <c r="Z6" i="1"/>
  <c r="AB5" i="1"/>
  <c r="Z5" i="1"/>
  <c r="AB4" i="1"/>
  <c r="Z4" i="1"/>
  <c r="V92" i="1"/>
  <c r="T92" i="1"/>
  <c r="R92" i="1"/>
  <c r="H92" i="1"/>
  <c r="G92" i="1"/>
  <c r="V73" i="1"/>
  <c r="T73" i="1"/>
  <c r="R73" i="1"/>
  <c r="H73" i="1"/>
  <c r="G73" i="1"/>
  <c r="V49" i="1"/>
  <c r="T49" i="1"/>
  <c r="R49" i="1"/>
  <c r="H49" i="1"/>
  <c r="G49" i="1"/>
  <c r="V7" i="1"/>
  <c r="T7" i="1"/>
  <c r="R7" i="1"/>
  <c r="H7" i="1"/>
  <c r="G7" i="1"/>
  <c r="V6" i="1"/>
  <c r="T6" i="1"/>
  <c r="R6" i="1"/>
  <c r="H6" i="1"/>
  <c r="G6" i="1"/>
  <c r="Z95" i="1" l="1"/>
  <c r="AB95" i="1"/>
  <c r="W92" i="1"/>
  <c r="W6" i="1"/>
  <c r="X6" i="1" s="1"/>
  <c r="W73" i="1"/>
  <c r="X73" i="1" s="1"/>
  <c r="W49" i="1"/>
  <c r="X49" i="1" s="1"/>
  <c r="W7" i="1"/>
  <c r="X7" i="1" s="1"/>
  <c r="X92" i="1" l="1"/>
  <c r="X95" i="1" s="1"/>
  <c r="W95" i="1"/>
  <c r="V82" i="1"/>
  <c r="T82" i="1"/>
  <c r="R82" i="1"/>
  <c r="H82" i="1"/>
  <c r="G82" i="1"/>
  <c r="V81" i="1"/>
  <c r="T81" i="1"/>
  <c r="R81" i="1"/>
  <c r="H81" i="1"/>
  <c r="G81" i="1"/>
  <c r="V80" i="1"/>
  <c r="T80" i="1"/>
  <c r="R80" i="1"/>
  <c r="H80" i="1"/>
  <c r="G80" i="1"/>
  <c r="V79" i="1"/>
  <c r="T79" i="1"/>
  <c r="R79" i="1"/>
  <c r="H79" i="1"/>
  <c r="G79" i="1"/>
  <c r="V78" i="1"/>
  <c r="T78" i="1"/>
  <c r="R78" i="1"/>
  <c r="H78" i="1"/>
  <c r="G78" i="1"/>
  <c r="V77" i="1"/>
  <c r="T77" i="1"/>
  <c r="R77" i="1"/>
  <c r="H77" i="1"/>
  <c r="G77" i="1"/>
  <c r="V76" i="1"/>
  <c r="T76" i="1"/>
  <c r="R76" i="1"/>
  <c r="H76" i="1"/>
  <c r="G76" i="1"/>
  <c r="V75" i="1"/>
  <c r="T75" i="1"/>
  <c r="R75" i="1"/>
  <c r="H75" i="1"/>
  <c r="G75" i="1"/>
  <c r="V74" i="1"/>
  <c r="T74" i="1"/>
  <c r="R74" i="1"/>
  <c r="H74" i="1"/>
  <c r="G74" i="1"/>
  <c r="V72" i="1"/>
  <c r="T72" i="1"/>
  <c r="R72" i="1"/>
  <c r="H72" i="1"/>
  <c r="G72" i="1"/>
  <c r="W78" i="1" l="1"/>
  <c r="X78" i="1" s="1"/>
  <c r="W80" i="1"/>
  <c r="X80" i="1" s="1"/>
  <c r="W82" i="1"/>
  <c r="X82" i="1" s="1"/>
  <c r="W72" i="1"/>
  <c r="X72" i="1" s="1"/>
  <c r="W77" i="1"/>
  <c r="X77" i="1" s="1"/>
  <c r="W79" i="1"/>
  <c r="X79" i="1" s="1"/>
  <c r="W74" i="1"/>
  <c r="X74" i="1" s="1"/>
  <c r="W76" i="1"/>
  <c r="X76" i="1" s="1"/>
  <c r="W81" i="1"/>
  <c r="X81" i="1" s="1"/>
  <c r="W75" i="1"/>
  <c r="V93" i="1"/>
  <c r="T93" i="1"/>
  <c r="R93" i="1"/>
  <c r="H93" i="1"/>
  <c r="G93" i="1"/>
  <c r="V94" i="1"/>
  <c r="T94" i="1"/>
  <c r="R94" i="1"/>
  <c r="H94" i="1"/>
  <c r="G94" i="1"/>
  <c r="V88" i="1"/>
  <c r="T88" i="1"/>
  <c r="R88" i="1"/>
  <c r="H88" i="1"/>
  <c r="G88" i="1"/>
  <c r="V84" i="1"/>
  <c r="T84" i="1"/>
  <c r="R84" i="1"/>
  <c r="H84" i="1"/>
  <c r="G84" i="1"/>
  <c r="V83" i="1"/>
  <c r="T83" i="1"/>
  <c r="R83" i="1"/>
  <c r="H83" i="1"/>
  <c r="G83" i="1"/>
  <c r="V71" i="1"/>
  <c r="T71" i="1"/>
  <c r="R71" i="1"/>
  <c r="H71" i="1"/>
  <c r="G71" i="1"/>
  <c r="V70" i="1"/>
  <c r="T70" i="1"/>
  <c r="R70" i="1"/>
  <c r="H70" i="1"/>
  <c r="G70" i="1"/>
  <c r="V66" i="1"/>
  <c r="T66" i="1"/>
  <c r="R66" i="1"/>
  <c r="H66" i="1"/>
  <c r="G66" i="1"/>
  <c r="V65" i="1"/>
  <c r="T65" i="1"/>
  <c r="R65" i="1"/>
  <c r="H65" i="1"/>
  <c r="G65" i="1"/>
  <c r="V64" i="1"/>
  <c r="T64" i="1"/>
  <c r="R64" i="1"/>
  <c r="H64" i="1"/>
  <c r="G64" i="1"/>
  <c r="V63" i="1"/>
  <c r="T63" i="1"/>
  <c r="R63" i="1"/>
  <c r="H63" i="1"/>
  <c r="G63" i="1"/>
  <c r="V62" i="1"/>
  <c r="T62" i="1"/>
  <c r="R62" i="1"/>
  <c r="H62" i="1"/>
  <c r="G62" i="1"/>
  <c r="V57" i="1"/>
  <c r="T57" i="1"/>
  <c r="R57" i="1"/>
  <c r="H57" i="1"/>
  <c r="G57" i="1"/>
  <c r="V56" i="1"/>
  <c r="T56" i="1"/>
  <c r="R56" i="1"/>
  <c r="H56" i="1"/>
  <c r="G56" i="1"/>
  <c r="V52" i="1"/>
  <c r="T52" i="1"/>
  <c r="R52" i="1"/>
  <c r="H52" i="1"/>
  <c r="G52" i="1"/>
  <c r="V51" i="1"/>
  <c r="T51" i="1"/>
  <c r="R51" i="1"/>
  <c r="H51" i="1"/>
  <c r="G51" i="1"/>
  <c r="V50" i="1"/>
  <c r="T50" i="1"/>
  <c r="R50" i="1"/>
  <c r="H50" i="1"/>
  <c r="G50" i="1"/>
  <c r="V48" i="1"/>
  <c r="T48" i="1"/>
  <c r="R48" i="1"/>
  <c r="H48" i="1"/>
  <c r="G48" i="1"/>
  <c r="V47" i="1"/>
  <c r="T47" i="1"/>
  <c r="R47" i="1"/>
  <c r="H47" i="1"/>
  <c r="G47" i="1"/>
  <c r="V43" i="1"/>
  <c r="T43" i="1"/>
  <c r="R43" i="1"/>
  <c r="H43" i="1"/>
  <c r="G43" i="1"/>
  <c r="V42" i="1"/>
  <c r="T42" i="1"/>
  <c r="R42" i="1"/>
  <c r="H42" i="1"/>
  <c r="G42" i="1"/>
  <c r="V41" i="1"/>
  <c r="T41" i="1"/>
  <c r="R41" i="1"/>
  <c r="H41" i="1"/>
  <c r="G41" i="1"/>
  <c r="V40" i="1"/>
  <c r="T40" i="1"/>
  <c r="R40" i="1"/>
  <c r="H40" i="1"/>
  <c r="G40" i="1"/>
  <c r="V39" i="1"/>
  <c r="T39" i="1"/>
  <c r="R39" i="1"/>
  <c r="H39" i="1"/>
  <c r="G39" i="1"/>
  <c r="V38" i="1"/>
  <c r="T38" i="1"/>
  <c r="R38" i="1"/>
  <c r="H38" i="1"/>
  <c r="G38" i="1"/>
  <c r="V37" i="1"/>
  <c r="T37" i="1"/>
  <c r="R37" i="1"/>
  <c r="H37" i="1"/>
  <c r="G37" i="1"/>
  <c r="V36" i="1"/>
  <c r="T36" i="1"/>
  <c r="R36" i="1"/>
  <c r="H36" i="1"/>
  <c r="G36" i="1"/>
  <c r="V35" i="1"/>
  <c r="T35" i="1"/>
  <c r="R35" i="1"/>
  <c r="H35" i="1"/>
  <c r="G35" i="1"/>
  <c r="V58" i="1"/>
  <c r="T58" i="1"/>
  <c r="R58" i="1"/>
  <c r="H58" i="1"/>
  <c r="G58" i="1"/>
  <c r="V34" i="1"/>
  <c r="T34" i="1"/>
  <c r="R34" i="1"/>
  <c r="H34" i="1"/>
  <c r="G34" i="1"/>
  <c r="V30" i="1"/>
  <c r="T30" i="1"/>
  <c r="R30" i="1"/>
  <c r="H30" i="1"/>
  <c r="G30" i="1"/>
  <c r="V29" i="1"/>
  <c r="T29" i="1"/>
  <c r="R29" i="1"/>
  <c r="H29" i="1"/>
  <c r="G29" i="1"/>
  <c r="V28" i="1"/>
  <c r="T28" i="1"/>
  <c r="R28" i="1"/>
  <c r="H28" i="1"/>
  <c r="G28" i="1"/>
  <c r="V27" i="1"/>
  <c r="T27" i="1"/>
  <c r="R27" i="1"/>
  <c r="H27" i="1"/>
  <c r="G27" i="1"/>
  <c r="V26" i="1"/>
  <c r="T26" i="1"/>
  <c r="R26" i="1"/>
  <c r="H26" i="1"/>
  <c r="G26" i="1"/>
  <c r="V25" i="1"/>
  <c r="T25" i="1"/>
  <c r="R25" i="1"/>
  <c r="H25" i="1"/>
  <c r="G25" i="1"/>
  <c r="V24" i="1"/>
  <c r="T24" i="1"/>
  <c r="R24" i="1"/>
  <c r="H24" i="1"/>
  <c r="G24" i="1"/>
  <c r="V23" i="1"/>
  <c r="T23" i="1"/>
  <c r="R23" i="1"/>
  <c r="H23" i="1"/>
  <c r="G23" i="1"/>
  <c r="V19" i="1"/>
  <c r="T19" i="1"/>
  <c r="R19" i="1"/>
  <c r="H19" i="1"/>
  <c r="G19" i="1"/>
  <c r="V18" i="1"/>
  <c r="T18" i="1"/>
  <c r="R18" i="1"/>
  <c r="H18" i="1"/>
  <c r="G18" i="1"/>
  <c r="V17" i="1"/>
  <c r="T17" i="1"/>
  <c r="R17" i="1"/>
  <c r="H17" i="1"/>
  <c r="G17" i="1"/>
  <c r="V16" i="1"/>
  <c r="T16" i="1"/>
  <c r="R16" i="1"/>
  <c r="H16" i="1"/>
  <c r="G16" i="1"/>
  <c r="V15" i="1"/>
  <c r="T15" i="1"/>
  <c r="R15" i="1"/>
  <c r="H15" i="1"/>
  <c r="G15" i="1"/>
  <c r="V14" i="1"/>
  <c r="T14" i="1"/>
  <c r="R14" i="1"/>
  <c r="H14" i="1"/>
  <c r="G14" i="1"/>
  <c r="V13" i="1"/>
  <c r="T13" i="1"/>
  <c r="R13" i="1"/>
  <c r="H13" i="1"/>
  <c r="G13" i="1"/>
  <c r="X75" i="1" l="1"/>
  <c r="W94" i="1"/>
  <c r="W93" i="1"/>
  <c r="X93" i="1" s="1"/>
  <c r="W88" i="1"/>
  <c r="W89" i="1" s="1"/>
  <c r="W83" i="1"/>
  <c r="X83" i="1" s="1"/>
  <c r="W84" i="1"/>
  <c r="X84" i="1" s="1"/>
  <c r="W70" i="1"/>
  <c r="W85" i="1" s="1"/>
  <c r="W71" i="1"/>
  <c r="X71" i="1" s="1"/>
  <c r="W65" i="1"/>
  <c r="X65" i="1" s="1"/>
  <c r="W62" i="1"/>
  <c r="W67" i="1" s="1"/>
  <c r="W56" i="1"/>
  <c r="W63" i="1"/>
  <c r="X63" i="1" s="1"/>
  <c r="W23" i="1"/>
  <c r="W66" i="1"/>
  <c r="X66" i="1" s="1"/>
  <c r="W58" i="1"/>
  <c r="X58" i="1" s="1"/>
  <c r="W57" i="1"/>
  <c r="X57" i="1" s="1"/>
  <c r="W64" i="1"/>
  <c r="X64" i="1" s="1"/>
  <c r="W48" i="1"/>
  <c r="X48" i="1" s="1"/>
  <c r="W41" i="1"/>
  <c r="X41" i="1" s="1"/>
  <c r="W52" i="1"/>
  <c r="W43" i="1"/>
  <c r="X43" i="1" s="1"/>
  <c r="W40" i="1"/>
  <c r="X40" i="1" s="1"/>
  <c r="W50" i="1"/>
  <c r="X50" i="1" s="1"/>
  <c r="W39" i="1"/>
  <c r="X39" i="1" s="1"/>
  <c r="W47" i="1"/>
  <c r="W36" i="1"/>
  <c r="X36" i="1" s="1"/>
  <c r="W51" i="1"/>
  <c r="X51" i="1" s="1"/>
  <c r="W42" i="1"/>
  <c r="X42" i="1" s="1"/>
  <c r="W38" i="1"/>
  <c r="X38" i="1" s="1"/>
  <c r="W24" i="1"/>
  <c r="X24" i="1" s="1"/>
  <c r="W34" i="1"/>
  <c r="W44" i="1" s="1"/>
  <c r="W35" i="1"/>
  <c r="X35" i="1" s="1"/>
  <c r="W37" i="1"/>
  <c r="X37" i="1" s="1"/>
  <c r="W26" i="1"/>
  <c r="X26" i="1" s="1"/>
  <c r="W30" i="1"/>
  <c r="X30" i="1" s="1"/>
  <c r="W25" i="1"/>
  <c r="X25" i="1" s="1"/>
  <c r="W29" i="1"/>
  <c r="X29" i="1" s="1"/>
  <c r="W27" i="1"/>
  <c r="X27" i="1" s="1"/>
  <c r="W28" i="1"/>
  <c r="X28" i="1" s="1"/>
  <c r="W19" i="1"/>
  <c r="X19" i="1" s="1"/>
  <c r="W16" i="1"/>
  <c r="X16" i="1" s="1"/>
  <c r="W17" i="1"/>
  <c r="X17" i="1" s="1"/>
  <c r="W18" i="1"/>
  <c r="X18" i="1" s="1"/>
  <c r="W14" i="1"/>
  <c r="X14" i="1" s="1"/>
  <c r="W15" i="1"/>
  <c r="X15" i="1" s="1"/>
  <c r="W13" i="1"/>
  <c r="X13" i="1" s="1"/>
  <c r="X56" i="1" l="1"/>
  <c r="X59" i="1" s="1"/>
  <c r="W59" i="1"/>
  <c r="X47" i="1"/>
  <c r="X53" i="1" s="1"/>
  <c r="W53" i="1"/>
  <c r="X23" i="1"/>
  <c r="X31" i="1" s="1"/>
  <c r="W31" i="1"/>
  <c r="U95" i="1"/>
  <c r="X94" i="1"/>
  <c r="X52" i="1"/>
  <c r="X62" i="1"/>
  <c r="X88" i="1"/>
  <c r="X70" i="1"/>
  <c r="X34" i="1"/>
  <c r="X89" i="1" l="1"/>
  <c r="U89" i="1" s="1"/>
  <c r="X67" i="1"/>
  <c r="U67" i="1" s="1"/>
  <c r="X44" i="1"/>
  <c r="U44" i="1" s="1"/>
  <c r="U53" i="1"/>
  <c r="X85" i="1"/>
  <c r="U59" i="1"/>
  <c r="U85" i="1" l="1"/>
  <c r="T4" i="1"/>
  <c r="V4" i="1" l="1"/>
  <c r="V12" i="1"/>
  <c r="V11" i="1"/>
  <c r="V10" i="1"/>
  <c r="V9" i="1"/>
  <c r="V8" i="1"/>
  <c r="V5" i="1"/>
  <c r="T12" i="1" l="1"/>
  <c r="T11" i="1"/>
  <c r="T10" i="1"/>
  <c r="T9" i="1"/>
  <c r="T8" i="1"/>
  <c r="T5" i="1"/>
  <c r="R12" i="1"/>
  <c r="R11" i="1"/>
  <c r="R10" i="1"/>
  <c r="R9" i="1"/>
  <c r="R8" i="1"/>
  <c r="R5" i="1"/>
  <c r="R4" i="1"/>
  <c r="G12" i="1"/>
  <c r="G11" i="1"/>
  <c r="G10" i="1"/>
  <c r="G9" i="1"/>
  <c r="G8" i="1"/>
  <c r="G5" i="1"/>
  <c r="H12" i="1"/>
  <c r="H11" i="1"/>
  <c r="H10" i="1"/>
  <c r="H9" i="1"/>
  <c r="H8" i="1"/>
  <c r="H5" i="1"/>
  <c r="H4" i="1"/>
  <c r="G4" i="1"/>
  <c r="W4" i="1" l="1"/>
  <c r="G98" i="1"/>
  <c r="W8" i="1"/>
  <c r="X8" i="1" s="1"/>
  <c r="W10" i="1"/>
  <c r="X10" i="1" s="1"/>
  <c r="W12" i="1"/>
  <c r="X12" i="1" s="1"/>
  <c r="W5" i="1"/>
  <c r="X5" i="1" s="1"/>
  <c r="W9" i="1"/>
  <c r="X9" i="1" s="1"/>
  <c r="W11" i="1"/>
  <c r="X11" i="1" s="1"/>
  <c r="X4" i="1" l="1"/>
  <c r="X20" i="1" s="1"/>
  <c r="X97" i="1" s="1"/>
  <c r="W20" i="1"/>
  <c r="AB98" i="1"/>
  <c r="Z98" i="1"/>
  <c r="U20" i="1" l="1"/>
  <c r="W97" i="1"/>
  <c r="U97" i="1" s="1"/>
  <c r="U31" i="1"/>
</calcChain>
</file>

<file path=xl/sharedStrings.xml><?xml version="1.0" encoding="utf-8"?>
<sst xmlns="http://schemas.openxmlformats.org/spreadsheetml/2006/main" count="271" uniqueCount="152">
  <si>
    <r>
      <t xml:space="preserve">PRISSKJEMA - Priser bes oppgis </t>
    </r>
    <r>
      <rPr>
        <b/>
        <sz val="12"/>
        <color rgb="FFFF0000"/>
        <rFont val="Calibri"/>
        <family val="2"/>
        <scheme val="minor"/>
      </rPr>
      <t>eks mva</t>
    </r>
    <r>
      <rPr>
        <b/>
        <sz val="12"/>
        <rFont val="Calibri"/>
        <family val="2"/>
        <scheme val="minor"/>
      </rPr>
      <t>, men inkl miljøgebyr og emballasje og alle andre gebyrer.</t>
    </r>
    <r>
      <rPr>
        <b/>
        <sz val="12"/>
        <color rgb="FFFF0000"/>
        <rFont val="Calibri"/>
        <family val="2"/>
        <scheme val="minor"/>
      </rPr>
      <t xml:space="preserve"> Kun gule felt skal fylles ut.</t>
    </r>
  </si>
  <si>
    <t>VAREGRUPPE</t>
  </si>
  <si>
    <t>VAREBESKRIVELSE 1</t>
  </si>
  <si>
    <t>VAREBESKRIVELSE 2</t>
  </si>
  <si>
    <t>MENGDE I FORPAKNING</t>
  </si>
  <si>
    <t>ESTIMERT ANTALL FORPAKN PR. ÅR</t>
  </si>
  <si>
    <t>ETTERSPURT MENGDE PR ÅR</t>
  </si>
  <si>
    <t>PRODUSENT</t>
  </si>
  <si>
    <t>TILBYDERS BENEVNING/MERKE</t>
  </si>
  <si>
    <t>LEVERANDØRENS VAREGRUPPENAVN</t>
  </si>
  <si>
    <t>VARENUMMER</t>
  </si>
  <si>
    <t>ØKOLOGISK PRODUKT</t>
  </si>
  <si>
    <t>NØKKELHULLSMERKEDE PRODUKTER</t>
  </si>
  <si>
    <t>MENGDE I TILBUDT FORPAKNING</t>
  </si>
  <si>
    <t>LISTEPRIS PR FORPAKNING</t>
  </si>
  <si>
    <t>LISTEPRIS PR MENGDE- ENHET</t>
  </si>
  <si>
    <t>TILBUDT RABATT %</t>
  </si>
  <si>
    <t>TILBUDT NETTOPRIS PR TILBUDT FORPAKNING</t>
  </si>
  <si>
    <t>LISTEPRIS FOR ÅRSVOLUM</t>
  </si>
  <si>
    <t>TILBUDT NETTOPRIS FOR ÅRSVOLUM</t>
  </si>
  <si>
    <t>OPPGI PRODUKSJONSLAND FOR FERDIGVARE</t>
  </si>
  <si>
    <t>EVALUERING ØKOLOGISKE PRODUKTER</t>
  </si>
  <si>
    <t>EVALUERING NØKKELHULLMERKEDE PRODUKTER</t>
  </si>
  <si>
    <t>MERKNADER</t>
  </si>
  <si>
    <t>GRUPPE 1: Søtmelk</t>
  </si>
  <si>
    <t>10 liter</t>
  </si>
  <si>
    <t>L</t>
  </si>
  <si>
    <t>H-melk ca 3,5% Bag in boks</t>
  </si>
  <si>
    <t>lettmelk ca 1% Bag in boks Økologisk</t>
  </si>
  <si>
    <t>KRAV</t>
  </si>
  <si>
    <t>H-melk ca 3,5% Bag in boks Økologisk</t>
  </si>
  <si>
    <t>lettmelk Ekstra lett ca 0,5%  Bag in boks</t>
  </si>
  <si>
    <t>Skummet melk  Bag in boks</t>
  </si>
  <si>
    <t xml:space="preserve">H-melk ca 3,5% </t>
  </si>
  <si>
    <t>1 liter</t>
  </si>
  <si>
    <t xml:space="preserve">lettmelk ca 1% </t>
  </si>
  <si>
    <t xml:space="preserve">Skummet melk  </t>
  </si>
  <si>
    <t>H-melk ca 3,5% Økologisk</t>
  </si>
  <si>
    <t>lettmelk ca 1%  Økologisk</t>
  </si>
  <si>
    <t>H-melk ca 3,5% Langtidsholdbar</t>
  </si>
  <si>
    <t>H-melk ca 3,5% Laktosefri</t>
  </si>
  <si>
    <t>lettmelk ca 1% Laktosefri</t>
  </si>
  <si>
    <t>CA. 500ML</t>
  </si>
  <si>
    <t>CA. 250ML</t>
  </si>
  <si>
    <t>SUM varepris/FAST rabatt på øvrige varer i denne varegruppen iht listepris (fremkommer som et snitt av øvrige varerabatter):</t>
  </si>
  <si>
    <t>GRUPPE 2: Fløte</t>
  </si>
  <si>
    <t>3 dl</t>
  </si>
  <si>
    <t>7,5 dl</t>
  </si>
  <si>
    <t>l</t>
  </si>
  <si>
    <t>GRUPPE 3: Rømme</t>
  </si>
  <si>
    <t>ca 2,5 kg</t>
  </si>
  <si>
    <t>KG</t>
  </si>
  <si>
    <t>ca 5 kg</t>
  </si>
  <si>
    <t>ca 300gr</t>
  </si>
  <si>
    <t>GRUPPE 4: Yoghurt og syrnet melk</t>
  </si>
  <si>
    <t>100-200 gr</t>
  </si>
  <si>
    <t>2,5-5 kg</t>
  </si>
  <si>
    <t>150-200 gr</t>
  </si>
  <si>
    <t>GRUPPE 5: Dessert</t>
  </si>
  <si>
    <t>4-8 KG</t>
  </si>
  <si>
    <t>Rislunsj med bær og saus 2 kammer beger.</t>
  </si>
  <si>
    <t>ca 150 gr</t>
  </si>
  <si>
    <t>GRUPPE 6: Smakssatt melk</t>
  </si>
  <si>
    <t xml:space="preserve">Smakssatt melk, (Alle smaksvarianter) </t>
  </si>
  <si>
    <t>0,5 liter</t>
  </si>
  <si>
    <t>Sjokolademelk</t>
  </si>
  <si>
    <t>0,25 liter</t>
  </si>
  <si>
    <t>Milk shake alle smaksvarianter</t>
  </si>
  <si>
    <t>0,37 liter</t>
  </si>
  <si>
    <t>Sjokolademelk Bag in boks</t>
  </si>
  <si>
    <t>GRUPPE 7: Hvitost</t>
  </si>
  <si>
    <t>550 G  Hvitost 27% STORSKIVE</t>
  </si>
  <si>
    <t>550 gr</t>
  </si>
  <si>
    <t xml:space="preserve">1,2 KG Hvitost KVADRATSKIVER </t>
  </si>
  <si>
    <t>1,2 KG</t>
  </si>
  <si>
    <t>Hvitost revet blandet 2,5 kg</t>
  </si>
  <si>
    <t>2,5 kg</t>
  </si>
  <si>
    <t>Hvitost hotellbrett 600gr</t>
  </si>
  <si>
    <t>600 gr</t>
  </si>
  <si>
    <t>Hvitost hotellbrett 600gr Økologisk</t>
  </si>
  <si>
    <t>PARMESAN TREKANT 12MND PARMAREGGIO 200gr</t>
  </si>
  <si>
    <t>200 gr</t>
  </si>
  <si>
    <t>Philadelphia original 500gr</t>
  </si>
  <si>
    <t>500 gr</t>
  </si>
  <si>
    <t>kg</t>
  </si>
  <si>
    <t>Pizzatopping 2 kg</t>
  </si>
  <si>
    <t>2 kg</t>
  </si>
  <si>
    <t xml:space="preserve">Smøre ost </t>
  </si>
  <si>
    <t>200 gr Philadelphia ELLER TILSVARENDE</t>
  </si>
  <si>
    <t>Blåmuggost stor</t>
  </si>
  <si>
    <t>1,2 kg</t>
  </si>
  <si>
    <t xml:space="preserve">Tubeoster assorterte </t>
  </si>
  <si>
    <t>150 gr tube (type bacon, reke, etc)</t>
  </si>
  <si>
    <t>Hvitost skorpefri rektangulær blokk</t>
  </si>
  <si>
    <t>5 KG</t>
  </si>
  <si>
    <t>Brie økologisk</t>
  </si>
  <si>
    <t>ca 2 KG</t>
  </si>
  <si>
    <t>GRUPPE 8: Brunost</t>
  </si>
  <si>
    <t>Brunost 28% Gudbrandsdalsost 1Kg</t>
  </si>
  <si>
    <t>1 kg</t>
  </si>
  <si>
    <t>GRUPPE 9: Smør</t>
  </si>
  <si>
    <t>450-550 gr</t>
  </si>
  <si>
    <t>100 - 200STK X CA. 10G (1-3kg)</t>
  </si>
  <si>
    <t xml:space="preserve">SUMMER (inngår i tildelingskriteriene)/FAST rabatt på øvrige varer i øvrige varegrupper iht listepris: </t>
  </si>
  <si>
    <t>Her oppgis bilene som skal benyttes i leveringene på avtalene. Ved skifte av biler skal det ikke skiftes til biler med høyere utslipp enn biler tilbudt her.</t>
  </si>
  <si>
    <t>Tilbyder står fritt til å legge til linjer i denne oversikten om det trengs.</t>
  </si>
  <si>
    <t>Ved bruk av underleverandør så skal dette også oppgis i besvarelse av konkurransegrunnlaget jmf punkt 6.4 Bruk av andre foretaks ressurser.</t>
  </si>
  <si>
    <t>Bilens registeringsnummer</t>
  </si>
  <si>
    <t xml:space="preserve">Drivstoffklasse </t>
  </si>
  <si>
    <t>ev.underleverandør.</t>
  </si>
  <si>
    <t>Kommentar</t>
  </si>
  <si>
    <t>JA</t>
  </si>
  <si>
    <t>NEI</t>
  </si>
  <si>
    <t>EVALUERING AV DEBIO OG NØKKELHULLMERKEDE PRODUKTER</t>
  </si>
  <si>
    <t>Beskrivelse utfylling:</t>
  </si>
  <si>
    <t>Kolonne M og N: "JA" eller "NEI". Se rullgardin</t>
  </si>
  <si>
    <t>Bilpark</t>
  </si>
  <si>
    <t xml:space="preserve">lettmelk ca 1 % Bag in boks </t>
  </si>
  <si>
    <t xml:space="preserve"> 10 liter</t>
  </si>
  <si>
    <t>Lettmel, 1/2 liter</t>
  </si>
  <si>
    <t>Lettmelk,   1/4 liter</t>
  </si>
  <si>
    <t>Kremfløte 38%</t>
  </si>
  <si>
    <t>Kremfløte laktosefri.fri 37%</t>
  </si>
  <si>
    <t>Kremfløte 37%</t>
  </si>
  <si>
    <t>Fløte kokestabil 18%</t>
  </si>
  <si>
    <t>Matfløte 18%</t>
  </si>
  <si>
    <t>Kaffefløte</t>
  </si>
  <si>
    <t>Kremfløte bag in boks</t>
  </si>
  <si>
    <t>Lettrømme ca 18%  spann</t>
  </si>
  <si>
    <t>Lettrømme 18%  spann</t>
  </si>
  <si>
    <t>Seterrømme 35% spann</t>
  </si>
  <si>
    <t>Lettrømme 18% beger</t>
  </si>
  <si>
    <t>Seterrømme 35% beger</t>
  </si>
  <si>
    <t>Rømmedr. M/urter spann</t>
  </si>
  <si>
    <t>Lettrømme laktosefri beger</t>
  </si>
  <si>
    <t>Lettrømme økologisk beger</t>
  </si>
  <si>
    <t>Yoghurt gresk naturell spann</t>
  </si>
  <si>
    <t>Yoghurt naturell  økologisk spann</t>
  </si>
  <si>
    <t>Frukt/bæryoghurt assortert minst 3 sorter beger</t>
  </si>
  <si>
    <t>Assortert syrnet melk bær/frukt, minst tre smaker</t>
  </si>
  <si>
    <t>Rømmedr., hvitløk spann</t>
  </si>
  <si>
    <t>Yoghurt müsli minst 3 varianter 2 delt beger</t>
  </si>
  <si>
    <t>Frukt/bæryoghurt assortert minst 3 sorter spann</t>
  </si>
  <si>
    <t>Rømmegrøt</t>
  </si>
  <si>
    <t>Risgrøt</t>
  </si>
  <si>
    <t xml:space="preserve">Fetaost, tomater i lake 2,5 kg </t>
  </si>
  <si>
    <t>Salatost, naturell i lake, 2,5 kg</t>
  </si>
  <si>
    <t>Smør</t>
  </si>
  <si>
    <t>Smør, økologisk</t>
  </si>
  <si>
    <t>Smør, kuvert</t>
  </si>
  <si>
    <t>Nyt Norge</t>
  </si>
  <si>
    <t>Produsert i Innlandet OBS!! Inngår IKKE i evalueringen kun til opplysning.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</si>
</sst>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12"/>
      <name val="Calibri"/>
      <family val="2"/>
      <scheme val="minor"/>
    </font>
    <font>
      <sz val="10"/>
      <color indexed="10"/>
      <name val="Calibri"/>
      <family val="2"/>
      <scheme val="minor"/>
    </font>
    <font>
      <sz val="9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sz val="10"/>
      <color rgb="FF0066FF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EAEAEA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medium">
        <color auto="1"/>
      </left>
      <right/>
      <top style="thin">
        <color indexed="9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medium">
        <color auto="1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9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1" fillId="0" borderId="0"/>
    <xf numFmtId="9" fontId="1" fillId="0" borderId="0" applyFont="0" applyFill="0" applyBorder="0" applyAlignment="0" applyProtection="0"/>
  </cellStyleXfs>
  <cellXfs count="92">
    <xf numFmtId="0" fontId="0" fillId="0" borderId="0" xfId="0"/>
    <xf numFmtId="0" fontId="2" fillId="2" borderId="1" xfId="0" applyFont="1" applyFill="1" applyBorder="1"/>
    <xf numFmtId="0" fontId="2" fillId="2" borderId="3" xfId="0" applyFont="1" applyFill="1" applyBorder="1"/>
    <xf numFmtId="3" fontId="3" fillId="2" borderId="3" xfId="0" applyNumberFormat="1" applyFont="1" applyFill="1" applyBorder="1"/>
    <xf numFmtId="0" fontId="3" fillId="2" borderId="7" xfId="0" applyFont="1" applyFill="1" applyBorder="1"/>
    <xf numFmtId="0" fontId="5" fillId="0" borderId="0" xfId="0" applyFont="1"/>
    <xf numFmtId="0" fontId="7" fillId="0" borderId="0" xfId="0" applyFont="1"/>
    <xf numFmtId="0" fontId="4" fillId="2" borderId="3" xfId="0" applyFont="1" applyFill="1" applyBorder="1" applyAlignment="1">
      <alignment wrapText="1"/>
    </xf>
    <xf numFmtId="164" fontId="5" fillId="3" borderId="4" xfId="0" applyNumberFormat="1" applyFont="1" applyFill="1" applyBorder="1"/>
    <xf numFmtId="164" fontId="5" fillId="3" borderId="5" xfId="0" applyNumberFormat="1" applyFont="1" applyFill="1" applyBorder="1"/>
    <xf numFmtId="3" fontId="5" fillId="3" borderId="5" xfId="0" applyNumberFormat="1" applyFont="1" applyFill="1" applyBorder="1"/>
    <xf numFmtId="3" fontId="9" fillId="0" borderId="0" xfId="0" applyNumberFormat="1" applyFont="1"/>
    <xf numFmtId="9" fontId="10" fillId="0" borderId="0" xfId="0" applyNumberFormat="1" applyFont="1"/>
    <xf numFmtId="0" fontId="10" fillId="0" borderId="0" xfId="0" applyFont="1"/>
    <xf numFmtId="0" fontId="10" fillId="0" borderId="8" xfId="0" applyFont="1" applyBorder="1"/>
    <xf numFmtId="9" fontId="5" fillId="0" borderId="0" xfId="0" applyNumberFormat="1" applyFont="1"/>
    <xf numFmtId="0" fontId="7" fillId="2" borderId="1" xfId="0" applyFont="1" applyFill="1" applyBorder="1"/>
    <xf numFmtId="0" fontId="6" fillId="2" borderId="3" xfId="0" applyFont="1" applyFill="1" applyBorder="1"/>
    <xf numFmtId="3" fontId="4" fillId="2" borderId="3" xfId="0" applyNumberFormat="1" applyFont="1" applyFill="1" applyBorder="1" applyAlignment="1">
      <alignment wrapText="1"/>
    </xf>
    <xf numFmtId="4" fontId="5" fillId="3" borderId="5" xfId="0" applyNumberFormat="1" applyFont="1" applyFill="1" applyBorder="1"/>
    <xf numFmtId="2" fontId="16" fillId="4" borderId="9" xfId="0" applyNumberFormat="1" applyFont="1" applyFill="1" applyBorder="1"/>
    <xf numFmtId="9" fontId="16" fillId="4" borderId="9" xfId="0" applyNumberFormat="1" applyFont="1" applyFill="1" applyBorder="1"/>
    <xf numFmtId="0" fontId="8" fillId="2" borderId="7" xfId="0" applyFont="1" applyFill="1" applyBorder="1" applyAlignment="1">
      <alignment wrapText="1"/>
    </xf>
    <xf numFmtId="0" fontId="7" fillId="2" borderId="3" xfId="0" applyFont="1" applyFill="1" applyBorder="1"/>
    <xf numFmtId="1" fontId="16" fillId="4" borderId="9" xfId="0" applyNumberFormat="1" applyFont="1" applyFill="1" applyBorder="1"/>
    <xf numFmtId="0" fontId="5" fillId="0" borderId="10" xfId="0" applyFont="1" applyBorder="1"/>
    <xf numFmtId="9" fontId="2" fillId="2" borderId="3" xfId="0" applyNumberFormat="1" applyFont="1" applyFill="1" applyBorder="1"/>
    <xf numFmtId="0" fontId="4" fillId="2" borderId="6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12" xfId="0" applyFont="1" applyFill="1" applyBorder="1" applyAlignment="1">
      <alignment horizontal="center" wrapText="1"/>
    </xf>
    <xf numFmtId="9" fontId="4" fillId="2" borderId="2" xfId="0" applyNumberFormat="1" applyFont="1" applyFill="1" applyBorder="1" applyAlignment="1">
      <alignment horizontal="center" wrapText="1"/>
    </xf>
    <xf numFmtId="164" fontId="7" fillId="3" borderId="13" xfId="0" applyNumberFormat="1" applyFont="1" applyFill="1" applyBorder="1"/>
    <xf numFmtId="164" fontId="5" fillId="3" borderId="14" xfId="0" applyNumberFormat="1" applyFont="1" applyFill="1" applyBorder="1"/>
    <xf numFmtId="164" fontId="5" fillId="3" borderId="15" xfId="0" applyNumberFormat="1" applyFont="1" applyFill="1" applyBorder="1"/>
    <xf numFmtId="4" fontId="7" fillId="3" borderId="16" xfId="0" applyNumberFormat="1" applyFont="1" applyFill="1" applyBorder="1"/>
    <xf numFmtId="9" fontId="4" fillId="2" borderId="16" xfId="1" applyFont="1" applyFill="1" applyBorder="1"/>
    <xf numFmtId="0" fontId="5" fillId="0" borderId="0" xfId="0" applyFont="1" applyAlignment="1">
      <alignment vertical="top" wrapText="1"/>
    </xf>
    <xf numFmtId="3" fontId="4" fillId="2" borderId="2" xfId="0" applyNumberFormat="1" applyFont="1" applyFill="1" applyBorder="1" applyAlignment="1">
      <alignment horizontal="center" wrapText="1"/>
    </xf>
    <xf numFmtId="164" fontId="5" fillId="3" borderId="17" xfId="0" applyNumberFormat="1" applyFont="1" applyFill="1" applyBorder="1"/>
    <xf numFmtId="164" fontId="5" fillId="3" borderId="4" xfId="0" applyNumberFormat="1" applyFont="1" applyFill="1" applyBorder="1" applyAlignment="1">
      <alignment wrapText="1"/>
    </xf>
    <xf numFmtId="164" fontId="5" fillId="3" borderId="18" xfId="0" applyNumberFormat="1" applyFont="1" applyFill="1" applyBorder="1"/>
    <xf numFmtId="3" fontId="5" fillId="3" borderId="17" xfId="0" applyNumberFormat="1" applyFont="1" applyFill="1" applyBorder="1"/>
    <xf numFmtId="2" fontId="16" fillId="4" borderId="19" xfId="0" applyNumberFormat="1" applyFont="1" applyFill="1" applyBorder="1"/>
    <xf numFmtId="1" fontId="16" fillId="4" borderId="19" xfId="0" applyNumberFormat="1" applyFont="1" applyFill="1" applyBorder="1"/>
    <xf numFmtId="0" fontId="4" fillId="2" borderId="7" xfId="0" applyFont="1" applyFill="1" applyBorder="1" applyAlignment="1">
      <alignment wrapText="1"/>
    </xf>
    <xf numFmtId="0" fontId="4" fillId="2" borderId="3" xfId="0" applyFont="1" applyFill="1" applyBorder="1" applyAlignment="1">
      <alignment horizontal="center" wrapText="1"/>
    </xf>
    <xf numFmtId="4" fontId="7" fillId="3" borderId="21" xfId="0" applyNumberFormat="1" applyFont="1" applyFill="1" applyBorder="1"/>
    <xf numFmtId="0" fontId="8" fillId="2" borderId="20" xfId="0" applyFont="1" applyFill="1" applyBorder="1" applyAlignment="1">
      <alignment wrapText="1"/>
    </xf>
    <xf numFmtId="164" fontId="5" fillId="3" borderId="20" xfId="0" applyNumberFormat="1" applyFont="1" applyFill="1" applyBorder="1"/>
    <xf numFmtId="0" fontId="10" fillId="0" borderId="20" xfId="0" applyFont="1" applyBorder="1"/>
    <xf numFmtId="0" fontId="12" fillId="0" borderId="0" xfId="0" applyFont="1"/>
    <xf numFmtId="0" fontId="12" fillId="6" borderId="0" xfId="0" applyFont="1" applyFill="1"/>
    <xf numFmtId="4" fontId="5" fillId="3" borderId="17" xfId="0" applyNumberFormat="1" applyFont="1" applyFill="1" applyBorder="1"/>
    <xf numFmtId="0" fontId="4" fillId="2" borderId="11" xfId="0" applyFont="1" applyFill="1" applyBorder="1" applyAlignment="1">
      <alignment horizontal="center" wrapText="1"/>
    </xf>
    <xf numFmtId="0" fontId="3" fillId="2" borderId="3" xfId="0" applyFont="1" applyFill="1" applyBorder="1"/>
    <xf numFmtId="0" fontId="4" fillId="2" borderId="6" xfId="0" applyFont="1" applyFill="1" applyBorder="1" applyAlignment="1">
      <alignment horizontal="center" wrapText="1"/>
    </xf>
    <xf numFmtId="0" fontId="4" fillId="2" borderId="22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wrapText="1"/>
    </xf>
    <xf numFmtId="0" fontId="16" fillId="4" borderId="23" xfId="0" applyFont="1" applyFill="1" applyBorder="1"/>
    <xf numFmtId="3" fontId="16" fillId="4" borderId="23" xfId="0" applyNumberFormat="1" applyFont="1" applyFill="1" applyBorder="1"/>
    <xf numFmtId="164" fontId="5" fillId="3" borderId="21" xfId="0" applyNumberFormat="1" applyFont="1" applyFill="1" applyBorder="1"/>
    <xf numFmtId="164" fontId="5" fillId="3" borderId="16" xfId="0" applyNumberFormat="1" applyFont="1" applyFill="1" applyBorder="1"/>
    <xf numFmtId="164" fontId="5" fillId="3" borderId="0" xfId="0" applyNumberFormat="1" applyFont="1" applyFill="1"/>
    <xf numFmtId="4" fontId="5" fillId="5" borderId="24" xfId="0" applyNumberFormat="1" applyFont="1" applyFill="1" applyBorder="1" applyAlignment="1">
      <alignment horizontal="right"/>
    </xf>
    <xf numFmtId="0" fontId="10" fillId="0" borderId="25" xfId="0" applyFont="1" applyBorder="1"/>
    <xf numFmtId="2" fontId="10" fillId="0" borderId="0" xfId="0" applyNumberFormat="1" applyFont="1"/>
    <xf numFmtId="0" fontId="10" fillId="0" borderId="26" xfId="0" applyFont="1" applyBorder="1"/>
    <xf numFmtId="4" fontId="5" fillId="5" borderId="27" xfId="0" applyNumberFormat="1" applyFont="1" applyFill="1" applyBorder="1" applyAlignment="1">
      <alignment horizontal="right"/>
    </xf>
    <xf numFmtId="0" fontId="4" fillId="7" borderId="28" xfId="0" applyFont="1" applyFill="1" applyBorder="1"/>
    <xf numFmtId="0" fontId="4" fillId="7" borderId="30" xfId="0" applyFont="1" applyFill="1" applyBorder="1"/>
    <xf numFmtId="0" fontId="7" fillId="7" borderId="29" xfId="0" applyFont="1" applyFill="1" applyBorder="1"/>
    <xf numFmtId="0" fontId="7" fillId="7" borderId="28" xfId="0" applyFont="1" applyFill="1" applyBorder="1"/>
    <xf numFmtId="3" fontId="17" fillId="7" borderId="28" xfId="0" applyNumberFormat="1" applyFont="1" applyFill="1" applyBorder="1"/>
    <xf numFmtId="9" fontId="7" fillId="7" borderId="28" xfId="0" applyNumberFormat="1" applyFont="1" applyFill="1" applyBorder="1"/>
    <xf numFmtId="164" fontId="7" fillId="3" borderId="31" xfId="0" applyNumberFormat="1" applyFont="1" applyFill="1" applyBorder="1"/>
    <xf numFmtId="164" fontId="5" fillId="3" borderId="24" xfId="0" applyNumberFormat="1" applyFont="1" applyFill="1" applyBorder="1"/>
    <xf numFmtId="164" fontId="7" fillId="3" borderId="24" xfId="0" applyNumberFormat="1" applyFont="1" applyFill="1" applyBorder="1"/>
    <xf numFmtId="9" fontId="4" fillId="2" borderId="32" xfId="1" applyFont="1" applyFill="1" applyBorder="1"/>
    <xf numFmtId="3" fontId="7" fillId="3" borderId="33" xfId="0" applyNumberFormat="1" applyFont="1" applyFill="1" applyBorder="1"/>
    <xf numFmtId="3" fontId="7" fillId="7" borderId="28" xfId="0" applyNumberFormat="1" applyFont="1" applyFill="1" applyBorder="1"/>
    <xf numFmtId="9" fontId="4" fillId="7" borderId="29" xfId="1" applyFont="1" applyFill="1" applyBorder="1"/>
    <xf numFmtId="0" fontId="18" fillId="2" borderId="34" xfId="0" applyFont="1" applyFill="1" applyBorder="1"/>
    <xf numFmtId="0" fontId="18" fillId="2" borderId="35" xfId="0" applyFont="1" applyFill="1" applyBorder="1"/>
    <xf numFmtId="0" fontId="18" fillId="2" borderId="36" xfId="0" applyFont="1" applyFill="1" applyBorder="1"/>
    <xf numFmtId="0" fontId="19" fillId="0" borderId="0" xfId="0" applyFont="1"/>
    <xf numFmtId="0" fontId="20" fillId="0" borderId="0" xfId="0" applyFont="1"/>
    <xf numFmtId="49" fontId="21" fillId="2" borderId="6" xfId="0" applyNumberFormat="1" applyFont="1" applyFill="1" applyBorder="1" applyAlignment="1">
      <alignment wrapText="1"/>
    </xf>
    <xf numFmtId="0" fontId="4" fillId="2" borderId="1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3" fontId="4" fillId="2" borderId="11" xfId="0" applyNumberFormat="1" applyFont="1" applyFill="1" applyBorder="1" applyAlignment="1">
      <alignment horizontal="center" wrapText="1"/>
    </xf>
    <xf numFmtId="3" fontId="4" fillId="2" borderId="2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27">
    <cellStyle name="Benyttet hyperkobling" xfId="3" builtinId="9" hidden="1"/>
    <cellStyle name="Benyttet hyperkobling" xfId="7" builtinId="9" hidden="1"/>
    <cellStyle name="Benyttet hyperkobling" xfId="17" builtinId="9" hidden="1"/>
    <cellStyle name="Benyttet hyperkobling" xfId="9" builtinId="9" hidden="1"/>
    <cellStyle name="Benyttet hyperkobling" xfId="11" builtinId="9" hidden="1"/>
    <cellStyle name="Benyttet hyperkobling" xfId="5" builtinId="9" hidden="1"/>
    <cellStyle name="Benyttet hyperkobling" xfId="15" builtinId="9" hidden="1"/>
    <cellStyle name="Benyttet hyperkobling" xfId="21" builtinId="9" hidden="1"/>
    <cellStyle name="Benyttet hyperkobling" xfId="19" builtinId="9" hidden="1"/>
    <cellStyle name="Benyttet hyperkobling" xfId="13" builtinId="9" hidden="1"/>
    <cellStyle name="Benyttet hyperkobling" xfId="23" builtinId="9" hidden="1"/>
    <cellStyle name="Hyperkobling" xfId="22" builtinId="8" hidden="1"/>
    <cellStyle name="Hyperkobling" xfId="4" builtinId="8" hidden="1"/>
    <cellStyle name="Hyperkobling" xfId="6" builtinId="8" hidden="1"/>
    <cellStyle name="Hyperkobling" xfId="8" builtinId="8" hidden="1"/>
    <cellStyle name="Hyperkobling" xfId="10" builtinId="8" hidden="1"/>
    <cellStyle name="Hyperkobling" xfId="2" builtinId="8" hidden="1"/>
    <cellStyle name="Hyperkobling" xfId="14" builtinId="8" hidden="1"/>
    <cellStyle name="Hyperkobling" xfId="16" builtinId="8" hidden="1"/>
    <cellStyle name="Hyperkobling" xfId="18" builtinId="8" hidden="1"/>
    <cellStyle name="Hyperkobling" xfId="20" builtinId="8" hidden="1"/>
    <cellStyle name="Hyperkobling" xfId="12" builtinId="8" hidden="1"/>
    <cellStyle name="Normal" xfId="0" builtinId="0"/>
    <cellStyle name="Normal 2" xfId="24" xr:uid="{00000000-0005-0000-0000-000017000000}"/>
    <cellStyle name="Normal 3" xfId="25" xr:uid="{00000000-0005-0000-0000-000018000000}"/>
    <cellStyle name="Prosent" xfId="1" builtinId="5"/>
    <cellStyle name="Prosent 2" xfId="26" xr:uid="{00000000-0005-0000-0000-00001A000000}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AC309"/>
  <sheetViews>
    <sheetView showGridLines="0" tabSelected="1" zoomScale="80" zoomScaleNormal="80" workbookViewId="0">
      <pane xSplit="5" ySplit="2" topLeftCell="K3" activePane="bottomRight" state="frozenSplit"/>
      <selection pane="topRight"/>
      <selection pane="bottomLeft" activeCell="A3" sqref="A3"/>
      <selection pane="bottomRight" activeCell="N4" sqref="N4"/>
    </sheetView>
  </sheetViews>
  <sheetFormatPr baseColWidth="10" defaultColWidth="10.81640625" defaultRowHeight="13" x14ac:dyDescent="0.3"/>
  <cols>
    <col min="1" max="1" width="103.7265625" style="5" customWidth="1"/>
    <col min="2" max="3" width="15.7265625" style="5" customWidth="1"/>
    <col min="4" max="4" width="6.7265625" style="5" customWidth="1"/>
    <col min="5" max="5" width="26.1796875" style="5" customWidth="1"/>
    <col min="6" max="6" width="9.1796875" style="11" customWidth="1"/>
    <col min="7" max="7" width="8.81640625" style="11" customWidth="1"/>
    <col min="8" max="8" width="3.7265625" style="11" customWidth="1"/>
    <col min="9" max="10" width="20.54296875" style="5" customWidth="1"/>
    <col min="11" max="11" width="14.81640625" style="5" customWidth="1"/>
    <col min="12" max="16" width="12.7265625" style="5" customWidth="1"/>
    <col min="17" max="17" width="5.81640625" style="5" customWidth="1"/>
    <col min="18" max="18" width="4.54296875" style="5" customWidth="1"/>
    <col min="19" max="20" width="10.81640625" style="5" customWidth="1"/>
    <col min="21" max="21" width="9.81640625" style="15" customWidth="1"/>
    <col min="22" max="22" width="10.81640625" style="5" customWidth="1"/>
    <col min="23" max="23" width="10.54296875" style="5" customWidth="1"/>
    <col min="24" max="24" width="11.26953125" style="5" customWidth="1"/>
    <col min="25" max="25" width="11" style="49" customWidth="1"/>
    <col min="26" max="26" width="18.7265625" style="14" customWidth="1"/>
    <col min="27" max="16384" width="10.81640625" style="5"/>
  </cols>
  <sheetData>
    <row r="1" spans="1:29" ht="15.5" x14ac:dyDescent="0.35">
      <c r="A1" s="1" t="s">
        <v>0</v>
      </c>
      <c r="B1" s="2"/>
      <c r="C1" s="2"/>
      <c r="D1" s="2"/>
      <c r="E1" s="2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6"/>
      <c r="V1" s="2"/>
      <c r="W1" s="2"/>
      <c r="X1" s="2"/>
      <c r="Y1" s="54"/>
      <c r="Z1" s="54"/>
      <c r="AA1" s="54"/>
      <c r="AB1" s="54"/>
      <c r="AC1" s="4"/>
    </row>
    <row r="2" spans="1:29" ht="60" x14ac:dyDescent="0.3">
      <c r="A2" s="27" t="s">
        <v>1</v>
      </c>
      <c r="B2" s="28" t="s">
        <v>2</v>
      </c>
      <c r="C2" s="28" t="s">
        <v>3</v>
      </c>
      <c r="D2" s="87" t="s">
        <v>4</v>
      </c>
      <c r="E2" s="88"/>
      <c r="F2" s="37" t="s">
        <v>5</v>
      </c>
      <c r="G2" s="89" t="s">
        <v>6</v>
      </c>
      <c r="H2" s="90"/>
      <c r="I2" s="29" t="s">
        <v>7</v>
      </c>
      <c r="J2" s="29" t="s">
        <v>8</v>
      </c>
      <c r="K2" s="29" t="s">
        <v>9</v>
      </c>
      <c r="L2" s="29" t="s">
        <v>10</v>
      </c>
      <c r="M2" s="29" t="s">
        <v>11</v>
      </c>
      <c r="N2" s="53" t="s">
        <v>12</v>
      </c>
      <c r="O2" s="53" t="s">
        <v>150</v>
      </c>
      <c r="P2" s="53" t="s">
        <v>151</v>
      </c>
      <c r="Q2" s="87" t="s">
        <v>13</v>
      </c>
      <c r="R2" s="88"/>
      <c r="S2" s="29" t="s">
        <v>14</v>
      </c>
      <c r="T2" s="29" t="s">
        <v>15</v>
      </c>
      <c r="U2" s="30" t="s">
        <v>16</v>
      </c>
      <c r="V2" s="29" t="s">
        <v>17</v>
      </c>
      <c r="W2" s="29" t="s">
        <v>18</v>
      </c>
      <c r="X2" s="45" t="s">
        <v>19</v>
      </c>
      <c r="Y2" s="55" t="s">
        <v>20</v>
      </c>
      <c r="Z2" s="45" t="s">
        <v>21</v>
      </c>
      <c r="AA2" s="56" t="s">
        <v>22</v>
      </c>
      <c r="AB2" s="56" t="s">
        <v>150</v>
      </c>
      <c r="AC2" s="44" t="s">
        <v>23</v>
      </c>
    </row>
    <row r="3" spans="1:29" x14ac:dyDescent="0.3">
      <c r="A3" s="16" t="s">
        <v>24</v>
      </c>
      <c r="B3" s="17"/>
      <c r="C3" s="17"/>
      <c r="D3" s="23"/>
      <c r="E3" s="7"/>
      <c r="F3" s="18"/>
      <c r="G3" s="18"/>
      <c r="H3" s="18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57"/>
      <c r="Z3" s="57"/>
      <c r="AA3" s="57"/>
      <c r="AB3" s="57"/>
      <c r="AC3" s="22"/>
    </row>
    <row r="4" spans="1:29" x14ac:dyDescent="0.3">
      <c r="A4" s="8" t="s">
        <v>117</v>
      </c>
      <c r="B4" s="9" t="s">
        <v>25</v>
      </c>
      <c r="C4" s="9"/>
      <c r="D4" s="19">
        <v>10</v>
      </c>
      <c r="E4" s="9" t="s">
        <v>26</v>
      </c>
      <c r="F4" s="10">
        <v>450</v>
      </c>
      <c r="G4" s="10">
        <f>D4*F4</f>
        <v>4500</v>
      </c>
      <c r="H4" s="9" t="str">
        <f>E4</f>
        <v>L</v>
      </c>
      <c r="I4" s="20"/>
      <c r="J4" s="20"/>
      <c r="K4" s="20"/>
      <c r="L4" s="24"/>
      <c r="M4" s="24"/>
      <c r="N4" s="24"/>
      <c r="O4" s="24"/>
      <c r="P4" s="24"/>
      <c r="Q4" s="24"/>
      <c r="R4" s="9" t="str">
        <f t="shared" ref="R4:R19" si="0">E4</f>
        <v>L</v>
      </c>
      <c r="S4" s="20"/>
      <c r="T4" s="19" t="e">
        <f>S4/Q4</f>
        <v>#DIV/0!</v>
      </c>
      <c r="U4" s="21"/>
      <c r="V4" s="19">
        <f t="shared" ref="V4:V12" si="1">S4-(S4*U4)</f>
        <v>0</v>
      </c>
      <c r="W4" s="19" t="e">
        <f t="shared" ref="W4:W19" si="2">G4*T4</f>
        <v>#DIV/0!</v>
      </c>
      <c r="X4" s="19" t="e">
        <f>W4-(W4*U4)</f>
        <v>#DIV/0!</v>
      </c>
      <c r="Y4" s="58"/>
      <c r="Z4" s="10">
        <f>IF(M4="JA",F4,0)</f>
        <v>0</v>
      </c>
      <c r="AA4" s="10">
        <f>IF(O4="JA",E4,0)</f>
        <v>0</v>
      </c>
      <c r="AB4" s="10">
        <f>IF(P4="JA",F4,0)</f>
        <v>0</v>
      </c>
      <c r="AC4" s="59"/>
    </row>
    <row r="5" spans="1:29" x14ac:dyDescent="0.3">
      <c r="A5" s="8" t="s">
        <v>27</v>
      </c>
      <c r="B5" s="9" t="s">
        <v>118</v>
      </c>
      <c r="C5" s="9"/>
      <c r="D5" s="19">
        <v>10</v>
      </c>
      <c r="E5" s="9" t="s">
        <v>26</v>
      </c>
      <c r="F5" s="10">
        <v>150</v>
      </c>
      <c r="G5" s="10">
        <f>D5*F5</f>
        <v>1500</v>
      </c>
      <c r="H5" s="9" t="str">
        <f t="shared" ref="H5:H12" si="3">E5</f>
        <v>L</v>
      </c>
      <c r="I5" s="20"/>
      <c r="J5" s="20"/>
      <c r="K5" s="20"/>
      <c r="L5" s="24"/>
      <c r="M5" s="24"/>
      <c r="N5" s="24"/>
      <c r="O5" s="24"/>
      <c r="P5" s="24"/>
      <c r="Q5" s="24"/>
      <c r="R5" s="9" t="str">
        <f t="shared" si="0"/>
        <v>L</v>
      </c>
      <c r="S5" s="20"/>
      <c r="T5" s="19" t="e">
        <f>S5/Q5</f>
        <v>#DIV/0!</v>
      </c>
      <c r="U5" s="21"/>
      <c r="V5" s="19">
        <f t="shared" si="1"/>
        <v>0</v>
      </c>
      <c r="W5" s="19" t="e">
        <f t="shared" si="2"/>
        <v>#DIV/0!</v>
      </c>
      <c r="X5" s="19" t="e">
        <f t="shared" ref="X5:X12" si="4">W5-(W5*U5)</f>
        <v>#DIV/0!</v>
      </c>
      <c r="Y5" s="58"/>
      <c r="Z5" s="10">
        <f t="shared" ref="Z5:Z19" si="5">IF(M5="JA",F5,0)</f>
        <v>0</v>
      </c>
      <c r="AA5" s="10">
        <f t="shared" ref="AA5:AB19" si="6">IF(O5="JA",E5,0)</f>
        <v>0</v>
      </c>
      <c r="AB5" s="10">
        <f t="shared" si="6"/>
        <v>0</v>
      </c>
      <c r="AC5" s="58"/>
    </row>
    <row r="6" spans="1:29" x14ac:dyDescent="0.3">
      <c r="A6" s="8" t="s">
        <v>28</v>
      </c>
      <c r="B6" s="9" t="s">
        <v>25</v>
      </c>
      <c r="C6" s="9"/>
      <c r="D6" s="19">
        <v>10</v>
      </c>
      <c r="E6" s="9" t="s">
        <v>26</v>
      </c>
      <c r="F6" s="10">
        <v>450</v>
      </c>
      <c r="G6" s="10">
        <f>D6*F6</f>
        <v>4500</v>
      </c>
      <c r="H6" s="9" t="str">
        <f>E6</f>
        <v>L</v>
      </c>
      <c r="I6" s="20"/>
      <c r="J6" s="20"/>
      <c r="K6" s="20"/>
      <c r="L6" s="24"/>
      <c r="M6" s="9" t="s">
        <v>29</v>
      </c>
      <c r="N6" s="24"/>
      <c r="O6" s="24"/>
      <c r="P6" s="24"/>
      <c r="Q6" s="24"/>
      <c r="R6" s="9" t="str">
        <f t="shared" si="0"/>
        <v>L</v>
      </c>
      <c r="S6" s="20"/>
      <c r="T6" s="19" t="e">
        <f>S6/Q6</f>
        <v>#DIV/0!</v>
      </c>
      <c r="U6" s="21"/>
      <c r="V6" s="19">
        <f t="shared" ref="V6:V7" si="7">S6-(S6*U6)</f>
        <v>0</v>
      </c>
      <c r="W6" s="19" t="e">
        <f t="shared" si="2"/>
        <v>#DIV/0!</v>
      </c>
      <c r="X6" s="19" t="e">
        <f>W6-(W6*U6)</f>
        <v>#DIV/0!</v>
      </c>
      <c r="Y6" s="58"/>
      <c r="Z6" s="10">
        <f t="shared" si="5"/>
        <v>0</v>
      </c>
      <c r="AA6" s="10">
        <f t="shared" si="6"/>
        <v>0</v>
      </c>
      <c r="AB6" s="10">
        <f t="shared" si="6"/>
        <v>0</v>
      </c>
      <c r="AC6" s="58"/>
    </row>
    <row r="7" spans="1:29" x14ac:dyDescent="0.3">
      <c r="A7" s="8" t="s">
        <v>30</v>
      </c>
      <c r="B7" s="9" t="s">
        <v>25</v>
      </c>
      <c r="C7" s="9"/>
      <c r="D7" s="19">
        <v>10</v>
      </c>
      <c r="E7" s="9" t="s">
        <v>26</v>
      </c>
      <c r="F7" s="10">
        <v>150</v>
      </c>
      <c r="G7" s="10">
        <f>D7*F7</f>
        <v>1500</v>
      </c>
      <c r="H7" s="9" t="str">
        <f t="shared" ref="H7" si="8">E7</f>
        <v>L</v>
      </c>
      <c r="I7" s="20"/>
      <c r="J7" s="20"/>
      <c r="K7" s="24"/>
      <c r="L7" s="24"/>
      <c r="M7" s="9" t="s">
        <v>29</v>
      </c>
      <c r="N7" s="24"/>
      <c r="O7" s="24"/>
      <c r="P7" s="24"/>
      <c r="Q7" s="24"/>
      <c r="R7" s="9" t="str">
        <f t="shared" si="0"/>
        <v>L</v>
      </c>
      <c r="S7" s="20"/>
      <c r="T7" s="19" t="e">
        <f>S7/Q7</f>
        <v>#DIV/0!</v>
      </c>
      <c r="U7" s="21"/>
      <c r="V7" s="19">
        <f t="shared" si="7"/>
        <v>0</v>
      </c>
      <c r="W7" s="19" t="e">
        <f t="shared" si="2"/>
        <v>#DIV/0!</v>
      </c>
      <c r="X7" s="19" t="e">
        <f t="shared" ref="X7" si="9">W7-(W7*U7)</f>
        <v>#DIV/0!</v>
      </c>
      <c r="Y7" s="58"/>
      <c r="Z7" s="10">
        <f t="shared" si="5"/>
        <v>0</v>
      </c>
      <c r="AA7" s="10">
        <f t="shared" si="6"/>
        <v>0</v>
      </c>
      <c r="AB7" s="10">
        <f t="shared" si="6"/>
        <v>0</v>
      </c>
      <c r="AC7" s="58"/>
    </row>
    <row r="8" spans="1:29" x14ac:dyDescent="0.3">
      <c r="A8" s="8" t="s">
        <v>31</v>
      </c>
      <c r="B8" s="9" t="s">
        <v>25</v>
      </c>
      <c r="C8" s="9"/>
      <c r="D8" s="19">
        <v>10</v>
      </c>
      <c r="E8" s="9" t="s">
        <v>26</v>
      </c>
      <c r="F8" s="10">
        <v>150</v>
      </c>
      <c r="G8" s="10">
        <f t="shared" ref="G8:G12" si="10">D8*F8</f>
        <v>1500</v>
      </c>
      <c r="H8" s="9" t="str">
        <f t="shared" si="3"/>
        <v>L</v>
      </c>
      <c r="I8" s="20"/>
      <c r="J8" s="20"/>
      <c r="K8" s="20"/>
      <c r="L8" s="24"/>
      <c r="M8" s="24"/>
      <c r="N8" s="24"/>
      <c r="O8" s="24"/>
      <c r="P8" s="24"/>
      <c r="Q8" s="24"/>
      <c r="R8" s="9" t="str">
        <f t="shared" si="0"/>
        <v>L</v>
      </c>
      <c r="S8" s="20"/>
      <c r="T8" s="19" t="e">
        <f t="shared" ref="T8:T12" si="11">S8/Q8</f>
        <v>#DIV/0!</v>
      </c>
      <c r="U8" s="21"/>
      <c r="V8" s="19">
        <f t="shared" si="1"/>
        <v>0</v>
      </c>
      <c r="W8" s="19" t="e">
        <f t="shared" si="2"/>
        <v>#DIV/0!</v>
      </c>
      <c r="X8" s="19" t="e">
        <f t="shared" si="4"/>
        <v>#DIV/0!</v>
      </c>
      <c r="Y8" s="58"/>
      <c r="Z8" s="10">
        <f t="shared" si="5"/>
        <v>0</v>
      </c>
      <c r="AA8" s="10">
        <f t="shared" si="6"/>
        <v>0</v>
      </c>
      <c r="AB8" s="10">
        <f t="shared" si="6"/>
        <v>0</v>
      </c>
      <c r="AC8" s="58"/>
    </row>
    <row r="9" spans="1:29" x14ac:dyDescent="0.3">
      <c r="A9" s="8" t="s">
        <v>32</v>
      </c>
      <c r="B9" s="9" t="s">
        <v>25</v>
      </c>
      <c r="C9" s="9"/>
      <c r="D9" s="19">
        <v>10</v>
      </c>
      <c r="E9" s="9" t="s">
        <v>26</v>
      </c>
      <c r="F9" s="10">
        <v>150</v>
      </c>
      <c r="G9" s="10">
        <f t="shared" si="10"/>
        <v>1500</v>
      </c>
      <c r="H9" s="9" t="str">
        <f t="shared" si="3"/>
        <v>L</v>
      </c>
      <c r="I9" s="20"/>
      <c r="J9" s="20"/>
      <c r="K9" s="20"/>
      <c r="L9" s="24"/>
      <c r="M9" s="24"/>
      <c r="N9" s="24"/>
      <c r="O9" s="24"/>
      <c r="P9" s="24"/>
      <c r="Q9" s="24"/>
      <c r="R9" s="9" t="str">
        <f t="shared" si="0"/>
        <v>L</v>
      </c>
      <c r="S9" s="20"/>
      <c r="T9" s="19" t="e">
        <f t="shared" si="11"/>
        <v>#DIV/0!</v>
      </c>
      <c r="U9" s="21"/>
      <c r="V9" s="19">
        <f t="shared" si="1"/>
        <v>0</v>
      </c>
      <c r="W9" s="19" t="e">
        <f t="shared" si="2"/>
        <v>#DIV/0!</v>
      </c>
      <c r="X9" s="19" t="e">
        <f t="shared" si="4"/>
        <v>#DIV/0!</v>
      </c>
      <c r="Y9" s="58"/>
      <c r="Z9" s="10">
        <f t="shared" si="5"/>
        <v>0</v>
      </c>
      <c r="AA9" s="10">
        <f t="shared" si="6"/>
        <v>0</v>
      </c>
      <c r="AB9" s="10">
        <f t="shared" si="6"/>
        <v>0</v>
      </c>
      <c r="AC9" s="58"/>
    </row>
    <row r="10" spans="1:29" x14ac:dyDescent="0.3">
      <c r="A10" s="8" t="s">
        <v>33</v>
      </c>
      <c r="B10" s="9" t="s">
        <v>34</v>
      </c>
      <c r="C10" s="9"/>
      <c r="D10" s="19">
        <v>1</v>
      </c>
      <c r="E10" s="9" t="s">
        <v>26</v>
      </c>
      <c r="F10" s="10">
        <v>8000</v>
      </c>
      <c r="G10" s="10">
        <f t="shared" si="10"/>
        <v>8000</v>
      </c>
      <c r="H10" s="9" t="str">
        <f t="shared" si="3"/>
        <v>L</v>
      </c>
      <c r="I10" s="20"/>
      <c r="J10" s="20"/>
      <c r="K10" s="20"/>
      <c r="L10" s="24"/>
      <c r="M10" s="24"/>
      <c r="N10" s="24"/>
      <c r="O10" s="24"/>
      <c r="P10" s="24"/>
      <c r="Q10" s="24"/>
      <c r="R10" s="9" t="str">
        <f t="shared" si="0"/>
        <v>L</v>
      </c>
      <c r="S10" s="20"/>
      <c r="T10" s="19" t="e">
        <f t="shared" si="11"/>
        <v>#DIV/0!</v>
      </c>
      <c r="U10" s="21"/>
      <c r="V10" s="19">
        <f t="shared" si="1"/>
        <v>0</v>
      </c>
      <c r="W10" s="19" t="e">
        <f t="shared" si="2"/>
        <v>#DIV/0!</v>
      </c>
      <c r="X10" s="19" t="e">
        <f t="shared" si="4"/>
        <v>#DIV/0!</v>
      </c>
      <c r="Y10" s="58"/>
      <c r="Z10" s="10">
        <f t="shared" si="5"/>
        <v>0</v>
      </c>
      <c r="AA10" s="10">
        <f t="shared" si="6"/>
        <v>0</v>
      </c>
      <c r="AB10" s="10">
        <f t="shared" si="6"/>
        <v>0</v>
      </c>
      <c r="AC10" s="59"/>
    </row>
    <row r="11" spans="1:29" x14ac:dyDescent="0.3">
      <c r="A11" s="8" t="s">
        <v>35</v>
      </c>
      <c r="B11" s="9" t="s">
        <v>34</v>
      </c>
      <c r="C11" s="9"/>
      <c r="D11" s="19">
        <v>1</v>
      </c>
      <c r="E11" s="9" t="s">
        <v>26</v>
      </c>
      <c r="F11" s="10">
        <v>10000</v>
      </c>
      <c r="G11" s="10">
        <f t="shared" si="10"/>
        <v>10000</v>
      </c>
      <c r="H11" s="9" t="str">
        <f t="shared" si="3"/>
        <v>L</v>
      </c>
      <c r="I11" s="20"/>
      <c r="J11" s="20"/>
      <c r="K11" s="20"/>
      <c r="L11" s="24"/>
      <c r="M11" s="24"/>
      <c r="N11" s="24"/>
      <c r="O11" s="24"/>
      <c r="P11" s="24"/>
      <c r="Q11" s="24"/>
      <c r="R11" s="9" t="str">
        <f t="shared" si="0"/>
        <v>L</v>
      </c>
      <c r="S11" s="20"/>
      <c r="T11" s="19" t="e">
        <f t="shared" si="11"/>
        <v>#DIV/0!</v>
      </c>
      <c r="U11" s="21"/>
      <c r="V11" s="19">
        <f t="shared" si="1"/>
        <v>0</v>
      </c>
      <c r="W11" s="19" t="e">
        <f t="shared" si="2"/>
        <v>#DIV/0!</v>
      </c>
      <c r="X11" s="19" t="e">
        <f t="shared" si="4"/>
        <v>#DIV/0!</v>
      </c>
      <c r="Y11" s="58"/>
      <c r="Z11" s="10">
        <f t="shared" si="5"/>
        <v>0</v>
      </c>
      <c r="AA11" s="10">
        <f t="shared" si="6"/>
        <v>0</v>
      </c>
      <c r="AB11" s="10">
        <f t="shared" si="6"/>
        <v>0</v>
      </c>
      <c r="AC11" s="59"/>
    </row>
    <row r="12" spans="1:29" x14ac:dyDescent="0.3">
      <c r="A12" s="8" t="s">
        <v>36</v>
      </c>
      <c r="B12" s="9" t="s">
        <v>34</v>
      </c>
      <c r="C12" s="9"/>
      <c r="D12" s="19">
        <v>1</v>
      </c>
      <c r="E12" s="9" t="s">
        <v>26</v>
      </c>
      <c r="F12" s="10">
        <v>4000</v>
      </c>
      <c r="G12" s="10">
        <f t="shared" si="10"/>
        <v>4000</v>
      </c>
      <c r="H12" s="9" t="str">
        <f t="shared" si="3"/>
        <v>L</v>
      </c>
      <c r="I12" s="20"/>
      <c r="J12" s="20"/>
      <c r="K12" s="20"/>
      <c r="L12" s="24"/>
      <c r="M12" s="24"/>
      <c r="N12" s="24"/>
      <c r="O12" s="24"/>
      <c r="P12" s="24"/>
      <c r="Q12" s="24"/>
      <c r="R12" s="9" t="str">
        <f t="shared" si="0"/>
        <v>L</v>
      </c>
      <c r="S12" s="20"/>
      <c r="T12" s="19" t="e">
        <f t="shared" si="11"/>
        <v>#DIV/0!</v>
      </c>
      <c r="U12" s="21"/>
      <c r="V12" s="19">
        <f t="shared" si="1"/>
        <v>0</v>
      </c>
      <c r="W12" s="19" t="e">
        <f t="shared" si="2"/>
        <v>#DIV/0!</v>
      </c>
      <c r="X12" s="19" t="e">
        <f t="shared" si="4"/>
        <v>#DIV/0!</v>
      </c>
      <c r="Y12" s="58"/>
      <c r="Z12" s="10">
        <f t="shared" si="5"/>
        <v>0</v>
      </c>
      <c r="AA12" s="10">
        <f t="shared" si="6"/>
        <v>0</v>
      </c>
      <c r="AB12" s="10">
        <f t="shared" si="6"/>
        <v>0</v>
      </c>
      <c r="AC12" s="59"/>
    </row>
    <row r="13" spans="1:29" x14ac:dyDescent="0.3">
      <c r="A13" s="8" t="s">
        <v>37</v>
      </c>
      <c r="B13" s="9" t="s">
        <v>34</v>
      </c>
      <c r="C13" s="9"/>
      <c r="D13" s="19">
        <v>1</v>
      </c>
      <c r="E13" s="9" t="s">
        <v>26</v>
      </c>
      <c r="F13" s="10">
        <v>2000</v>
      </c>
      <c r="G13" s="10">
        <f t="shared" ref="G13:G15" si="12">D13*F13</f>
        <v>2000</v>
      </c>
      <c r="H13" s="9" t="str">
        <f t="shared" ref="H13:H15" si="13">E13</f>
        <v>L</v>
      </c>
      <c r="I13" s="20"/>
      <c r="J13" s="20"/>
      <c r="K13" s="20"/>
      <c r="L13" s="24"/>
      <c r="M13" s="9" t="s">
        <v>29</v>
      </c>
      <c r="N13" s="24"/>
      <c r="O13" s="24"/>
      <c r="P13" s="24"/>
      <c r="Q13" s="24"/>
      <c r="R13" s="9" t="str">
        <f t="shared" si="0"/>
        <v>L</v>
      </c>
      <c r="S13" s="20"/>
      <c r="T13" s="19" t="e">
        <f t="shared" ref="T13:T15" si="14">S13/Q13</f>
        <v>#DIV/0!</v>
      </c>
      <c r="U13" s="21"/>
      <c r="V13" s="19">
        <f t="shared" ref="V13:V15" si="15">S13-(S13*U13)</f>
        <v>0</v>
      </c>
      <c r="W13" s="19" t="e">
        <f t="shared" si="2"/>
        <v>#DIV/0!</v>
      </c>
      <c r="X13" s="19" t="e">
        <f t="shared" ref="X13:X15" si="16">W13-(W13*U13)</f>
        <v>#DIV/0!</v>
      </c>
      <c r="Y13" s="58"/>
      <c r="Z13" s="10">
        <f t="shared" si="5"/>
        <v>0</v>
      </c>
      <c r="AA13" s="10">
        <f t="shared" si="6"/>
        <v>0</v>
      </c>
      <c r="AB13" s="10">
        <f t="shared" si="6"/>
        <v>0</v>
      </c>
      <c r="AC13" s="59"/>
    </row>
    <row r="14" spans="1:29" x14ac:dyDescent="0.3">
      <c r="A14" s="8" t="s">
        <v>38</v>
      </c>
      <c r="B14" s="9" t="s">
        <v>34</v>
      </c>
      <c r="C14" s="9"/>
      <c r="D14" s="19">
        <v>1</v>
      </c>
      <c r="E14" s="9" t="s">
        <v>26</v>
      </c>
      <c r="F14" s="10">
        <v>2000</v>
      </c>
      <c r="G14" s="10">
        <f t="shared" si="12"/>
        <v>2000</v>
      </c>
      <c r="H14" s="9" t="str">
        <f t="shared" si="13"/>
        <v>L</v>
      </c>
      <c r="I14" s="20"/>
      <c r="J14" s="20"/>
      <c r="K14" s="20"/>
      <c r="L14" s="24"/>
      <c r="M14" s="9" t="s">
        <v>29</v>
      </c>
      <c r="N14" s="24"/>
      <c r="O14" s="24"/>
      <c r="P14" s="24"/>
      <c r="Q14" s="24"/>
      <c r="R14" s="9" t="str">
        <f t="shared" si="0"/>
        <v>L</v>
      </c>
      <c r="S14" s="20"/>
      <c r="T14" s="19" t="e">
        <f t="shared" si="14"/>
        <v>#DIV/0!</v>
      </c>
      <c r="U14" s="21"/>
      <c r="V14" s="19">
        <f t="shared" si="15"/>
        <v>0</v>
      </c>
      <c r="W14" s="19" t="e">
        <f t="shared" si="2"/>
        <v>#DIV/0!</v>
      </c>
      <c r="X14" s="19" t="e">
        <f t="shared" si="16"/>
        <v>#DIV/0!</v>
      </c>
      <c r="Y14" s="58"/>
      <c r="Z14" s="10">
        <f t="shared" si="5"/>
        <v>0</v>
      </c>
      <c r="AA14" s="10">
        <f t="shared" si="6"/>
        <v>0</v>
      </c>
      <c r="AB14" s="10">
        <f t="shared" si="6"/>
        <v>0</v>
      </c>
      <c r="AC14" s="59"/>
    </row>
    <row r="15" spans="1:29" x14ac:dyDescent="0.3">
      <c r="A15" s="8" t="s">
        <v>39</v>
      </c>
      <c r="B15" s="9" t="s">
        <v>34</v>
      </c>
      <c r="C15" s="9"/>
      <c r="D15" s="19">
        <v>1</v>
      </c>
      <c r="E15" s="9" t="s">
        <v>26</v>
      </c>
      <c r="F15" s="10">
        <v>1000</v>
      </c>
      <c r="G15" s="10">
        <f t="shared" si="12"/>
        <v>1000</v>
      </c>
      <c r="H15" s="9" t="str">
        <f t="shared" si="13"/>
        <v>L</v>
      </c>
      <c r="I15" s="20"/>
      <c r="J15" s="20"/>
      <c r="K15" s="20"/>
      <c r="L15" s="24"/>
      <c r="M15" s="24"/>
      <c r="N15" s="24"/>
      <c r="O15" s="24"/>
      <c r="P15" s="24"/>
      <c r="Q15" s="24"/>
      <c r="R15" s="9" t="str">
        <f t="shared" si="0"/>
        <v>L</v>
      </c>
      <c r="S15" s="20"/>
      <c r="T15" s="19" t="e">
        <f t="shared" si="14"/>
        <v>#DIV/0!</v>
      </c>
      <c r="U15" s="21"/>
      <c r="V15" s="19">
        <f t="shared" si="15"/>
        <v>0</v>
      </c>
      <c r="W15" s="19" t="e">
        <f t="shared" si="2"/>
        <v>#DIV/0!</v>
      </c>
      <c r="X15" s="19" t="e">
        <f t="shared" si="16"/>
        <v>#DIV/0!</v>
      </c>
      <c r="Y15" s="58"/>
      <c r="Z15" s="10">
        <f t="shared" si="5"/>
        <v>0</v>
      </c>
      <c r="AA15" s="10">
        <f t="shared" si="6"/>
        <v>0</v>
      </c>
      <c r="AB15" s="10">
        <f t="shared" si="6"/>
        <v>0</v>
      </c>
      <c r="AC15" s="59"/>
    </row>
    <row r="16" spans="1:29" x14ac:dyDescent="0.3">
      <c r="A16" s="8" t="s">
        <v>40</v>
      </c>
      <c r="B16" s="9" t="s">
        <v>34</v>
      </c>
      <c r="C16" s="9"/>
      <c r="D16" s="19">
        <v>1</v>
      </c>
      <c r="E16" s="9" t="s">
        <v>26</v>
      </c>
      <c r="F16" s="10">
        <v>500</v>
      </c>
      <c r="G16" s="10">
        <f t="shared" ref="G16:G18" si="17">D16*F16</f>
        <v>500</v>
      </c>
      <c r="H16" s="9" t="str">
        <f t="shared" ref="H16:H18" si="18">E16</f>
        <v>L</v>
      </c>
      <c r="I16" s="20"/>
      <c r="J16" s="20"/>
      <c r="K16" s="20"/>
      <c r="L16" s="24"/>
      <c r="M16" s="24"/>
      <c r="N16" s="24"/>
      <c r="O16" s="24"/>
      <c r="P16" s="24"/>
      <c r="Q16" s="24"/>
      <c r="R16" s="9" t="str">
        <f t="shared" si="0"/>
        <v>L</v>
      </c>
      <c r="S16" s="20"/>
      <c r="T16" s="19" t="e">
        <f t="shared" ref="T16:T18" si="19">S16/Q16</f>
        <v>#DIV/0!</v>
      </c>
      <c r="U16" s="21"/>
      <c r="V16" s="19">
        <f t="shared" ref="V16:V18" si="20">S16-(S16*U16)</f>
        <v>0</v>
      </c>
      <c r="W16" s="19" t="e">
        <f t="shared" si="2"/>
        <v>#DIV/0!</v>
      </c>
      <c r="X16" s="19" t="e">
        <f t="shared" ref="X16:X18" si="21">W16-(W16*U16)</f>
        <v>#DIV/0!</v>
      </c>
      <c r="Y16" s="58"/>
      <c r="Z16" s="10">
        <f t="shared" si="5"/>
        <v>0</v>
      </c>
      <c r="AA16" s="10">
        <f t="shared" si="6"/>
        <v>0</v>
      </c>
      <c r="AB16" s="10">
        <f t="shared" si="6"/>
        <v>0</v>
      </c>
      <c r="AC16" s="58"/>
    </row>
    <row r="17" spans="1:29" x14ac:dyDescent="0.3">
      <c r="A17" s="8" t="s">
        <v>41</v>
      </c>
      <c r="B17" s="9" t="s">
        <v>34</v>
      </c>
      <c r="C17" s="9"/>
      <c r="D17" s="19">
        <v>1</v>
      </c>
      <c r="E17" s="9" t="s">
        <v>26</v>
      </c>
      <c r="F17" s="10">
        <v>500</v>
      </c>
      <c r="G17" s="10">
        <f t="shared" si="17"/>
        <v>500</v>
      </c>
      <c r="H17" s="9" t="str">
        <f t="shared" si="18"/>
        <v>L</v>
      </c>
      <c r="I17" s="20"/>
      <c r="J17" s="20"/>
      <c r="K17" s="20"/>
      <c r="L17" s="24"/>
      <c r="M17" s="24"/>
      <c r="N17" s="24"/>
      <c r="O17" s="24"/>
      <c r="P17" s="24"/>
      <c r="Q17" s="24"/>
      <c r="R17" s="9" t="str">
        <f t="shared" si="0"/>
        <v>L</v>
      </c>
      <c r="S17" s="20"/>
      <c r="T17" s="19" t="e">
        <f t="shared" si="19"/>
        <v>#DIV/0!</v>
      </c>
      <c r="U17" s="21"/>
      <c r="V17" s="19">
        <f t="shared" si="20"/>
        <v>0</v>
      </c>
      <c r="W17" s="19" t="e">
        <f t="shared" si="2"/>
        <v>#DIV/0!</v>
      </c>
      <c r="X17" s="19" t="e">
        <f t="shared" si="21"/>
        <v>#DIV/0!</v>
      </c>
      <c r="Y17" s="58"/>
      <c r="Z17" s="10">
        <f t="shared" si="5"/>
        <v>0</v>
      </c>
      <c r="AA17" s="10">
        <f t="shared" si="6"/>
        <v>0</v>
      </c>
      <c r="AB17" s="10">
        <f t="shared" si="6"/>
        <v>0</v>
      </c>
      <c r="AC17" s="59"/>
    </row>
    <row r="18" spans="1:29" x14ac:dyDescent="0.3">
      <c r="A18" s="8" t="s">
        <v>119</v>
      </c>
      <c r="B18" s="9" t="s">
        <v>42</v>
      </c>
      <c r="C18" s="9"/>
      <c r="D18" s="19">
        <v>0.5</v>
      </c>
      <c r="E18" s="9" t="s">
        <v>26</v>
      </c>
      <c r="F18" s="10">
        <v>15000</v>
      </c>
      <c r="G18" s="10">
        <f t="shared" si="17"/>
        <v>7500</v>
      </c>
      <c r="H18" s="9" t="str">
        <f t="shared" si="18"/>
        <v>L</v>
      </c>
      <c r="I18" s="20"/>
      <c r="J18" s="20"/>
      <c r="K18" s="20"/>
      <c r="L18" s="24"/>
      <c r="M18" s="24"/>
      <c r="N18" s="24"/>
      <c r="O18" s="24"/>
      <c r="P18" s="24"/>
      <c r="Q18" s="24"/>
      <c r="R18" s="9" t="str">
        <f t="shared" si="0"/>
        <v>L</v>
      </c>
      <c r="S18" s="20"/>
      <c r="T18" s="19" t="e">
        <f t="shared" si="19"/>
        <v>#DIV/0!</v>
      </c>
      <c r="U18" s="21"/>
      <c r="V18" s="19">
        <f t="shared" si="20"/>
        <v>0</v>
      </c>
      <c r="W18" s="19" t="e">
        <f t="shared" si="2"/>
        <v>#DIV/0!</v>
      </c>
      <c r="X18" s="19" t="e">
        <f t="shared" si="21"/>
        <v>#DIV/0!</v>
      </c>
      <c r="Y18" s="58"/>
      <c r="Z18" s="10">
        <f t="shared" si="5"/>
        <v>0</v>
      </c>
      <c r="AA18" s="10">
        <f t="shared" si="6"/>
        <v>0</v>
      </c>
      <c r="AB18" s="10">
        <f t="shared" si="6"/>
        <v>0</v>
      </c>
      <c r="AC18" s="58"/>
    </row>
    <row r="19" spans="1:29" x14ac:dyDescent="0.3">
      <c r="A19" s="8" t="s">
        <v>120</v>
      </c>
      <c r="B19" s="9" t="s">
        <v>43</v>
      </c>
      <c r="C19" s="9"/>
      <c r="D19" s="19">
        <v>0.25</v>
      </c>
      <c r="E19" s="9" t="s">
        <v>26</v>
      </c>
      <c r="F19" s="10">
        <v>6000</v>
      </c>
      <c r="G19" s="10">
        <f t="shared" ref="G19" si="22">D19*F19</f>
        <v>1500</v>
      </c>
      <c r="H19" s="9" t="str">
        <f t="shared" ref="H19" si="23">E19</f>
        <v>L</v>
      </c>
      <c r="I19" s="20"/>
      <c r="J19" s="20"/>
      <c r="K19" s="20"/>
      <c r="L19" s="24"/>
      <c r="M19" s="24"/>
      <c r="N19" s="24"/>
      <c r="O19" s="24"/>
      <c r="P19" s="24"/>
      <c r="Q19" s="24"/>
      <c r="R19" s="9" t="str">
        <f t="shared" si="0"/>
        <v>L</v>
      </c>
      <c r="S19" s="20"/>
      <c r="T19" s="19" t="e">
        <f t="shared" ref="T19" si="24">S19/Q19</f>
        <v>#DIV/0!</v>
      </c>
      <c r="U19" s="21"/>
      <c r="V19" s="19">
        <f t="shared" ref="V19" si="25">S19-(S19*U19)</f>
        <v>0</v>
      </c>
      <c r="W19" s="19" t="e">
        <f t="shared" si="2"/>
        <v>#DIV/0!</v>
      </c>
      <c r="X19" s="19" t="e">
        <f t="shared" ref="X19" si="26">W19-(W19*U19)</f>
        <v>#DIV/0!</v>
      </c>
      <c r="Y19" s="58"/>
      <c r="Z19" s="10">
        <f t="shared" si="5"/>
        <v>0</v>
      </c>
      <c r="AA19" s="10">
        <f t="shared" si="6"/>
        <v>0</v>
      </c>
      <c r="AB19" s="10">
        <f t="shared" si="6"/>
        <v>0</v>
      </c>
      <c r="AC19" s="59"/>
    </row>
    <row r="20" spans="1:29" x14ac:dyDescent="0.3">
      <c r="A20" s="31" t="s">
        <v>44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3"/>
      <c r="U20" s="35" t="e">
        <f>(W20-X20)/W20</f>
        <v>#DIV/0!</v>
      </c>
      <c r="V20" s="33"/>
      <c r="W20" s="34" t="e">
        <f>SUM(W4:W19)</f>
        <v>#DIV/0!</v>
      </c>
      <c r="X20" s="46" t="e">
        <f>SUM(X4:X19)</f>
        <v>#DIV/0!</v>
      </c>
      <c r="Y20" s="60"/>
      <c r="Z20" s="60"/>
      <c r="AA20" s="60"/>
      <c r="AB20" s="60"/>
      <c r="AC20" s="61"/>
    </row>
    <row r="21" spans="1:29" x14ac:dyDescent="0.3">
      <c r="A21" s="25"/>
      <c r="U21" s="12"/>
      <c r="X21" s="13"/>
    </row>
    <row r="22" spans="1:29" ht="13.5" thickBot="1" x14ac:dyDescent="0.35">
      <c r="A22" s="16" t="s">
        <v>45</v>
      </c>
      <c r="B22" s="17"/>
      <c r="C22" s="17"/>
      <c r="D22" s="23"/>
      <c r="E22" s="7"/>
      <c r="F22" s="18"/>
      <c r="G22" s="18"/>
      <c r="H22" s="18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22"/>
      <c r="Z22" s="22"/>
      <c r="AA22" s="22"/>
      <c r="AB22" s="22"/>
      <c r="AC22" s="22"/>
    </row>
    <row r="23" spans="1:29" x14ac:dyDescent="0.3">
      <c r="A23" s="8" t="s">
        <v>121</v>
      </c>
      <c r="B23" s="9" t="s">
        <v>34</v>
      </c>
      <c r="C23" s="9"/>
      <c r="D23" s="19">
        <v>1</v>
      </c>
      <c r="E23" s="9" t="s">
        <v>26</v>
      </c>
      <c r="F23" s="10">
        <v>1750</v>
      </c>
      <c r="G23" s="10">
        <f>D23*F23</f>
        <v>1750</v>
      </c>
      <c r="H23" s="9" t="str">
        <f>E23</f>
        <v>L</v>
      </c>
      <c r="I23" s="20"/>
      <c r="J23" s="20"/>
      <c r="K23" s="20"/>
      <c r="L23" s="24"/>
      <c r="M23" s="24"/>
      <c r="N23" s="24"/>
      <c r="O23" s="24"/>
      <c r="P23" s="24"/>
      <c r="Q23" s="24"/>
      <c r="R23" s="9" t="str">
        <f t="shared" ref="R23:R30" si="27">E23</f>
        <v>L</v>
      </c>
      <c r="S23" s="20"/>
      <c r="T23" s="19" t="e">
        <f>S23/Q23</f>
        <v>#DIV/0!</v>
      </c>
      <c r="U23" s="21"/>
      <c r="V23" s="19">
        <f t="shared" ref="V23:V29" si="28">S23-(S23*U23)</f>
        <v>0</v>
      </c>
      <c r="W23" s="19" t="e">
        <f t="shared" ref="W23:W30" si="29">G23*T23</f>
        <v>#DIV/0!</v>
      </c>
      <c r="X23" s="19" t="e">
        <f>W23-(W23*U23)</f>
        <v>#DIV/0!</v>
      </c>
      <c r="Y23" s="58"/>
      <c r="Z23" s="10">
        <f t="shared" ref="Z23:Z30" si="30">IF(M23="JA",F23,0)</f>
        <v>0</v>
      </c>
      <c r="AA23" s="10">
        <f t="shared" ref="AA23:AB30" si="31">IF(O23="JA",E23,0)</f>
        <v>0</v>
      </c>
      <c r="AB23" s="10">
        <f t="shared" si="31"/>
        <v>0</v>
      </c>
      <c r="AC23" s="59"/>
    </row>
    <row r="24" spans="1:29" x14ac:dyDescent="0.3">
      <c r="A24" s="8" t="s">
        <v>122</v>
      </c>
      <c r="B24" s="9" t="s">
        <v>46</v>
      </c>
      <c r="C24" s="9"/>
      <c r="D24" s="19">
        <v>0.3</v>
      </c>
      <c r="E24" s="9" t="s">
        <v>26</v>
      </c>
      <c r="F24" s="10">
        <v>1300</v>
      </c>
      <c r="G24" s="10">
        <f>D24*F24</f>
        <v>390</v>
      </c>
      <c r="H24" s="9" t="str">
        <f t="shared" ref="H24:H29" si="32">E24</f>
        <v>L</v>
      </c>
      <c r="I24" s="20"/>
      <c r="J24" s="20"/>
      <c r="K24" s="20"/>
      <c r="L24" s="24"/>
      <c r="M24" s="24"/>
      <c r="N24" s="24"/>
      <c r="O24" s="24"/>
      <c r="P24" s="24"/>
      <c r="Q24" s="24"/>
      <c r="R24" s="9" t="str">
        <f t="shared" si="27"/>
        <v>L</v>
      </c>
      <c r="S24" s="20"/>
      <c r="T24" s="19" t="e">
        <f>S24/Q24</f>
        <v>#DIV/0!</v>
      </c>
      <c r="U24" s="21"/>
      <c r="V24" s="19">
        <f t="shared" si="28"/>
        <v>0</v>
      </c>
      <c r="W24" s="19" t="e">
        <f t="shared" si="29"/>
        <v>#DIV/0!</v>
      </c>
      <c r="X24" s="19" t="e">
        <f t="shared" ref="X24:X29" si="33">W24-(W24*U24)</f>
        <v>#DIV/0!</v>
      </c>
      <c r="Y24" s="58"/>
      <c r="Z24" s="10">
        <f t="shared" si="30"/>
        <v>0</v>
      </c>
      <c r="AA24" s="10">
        <f t="shared" si="31"/>
        <v>0</v>
      </c>
      <c r="AB24" s="10">
        <f t="shared" si="31"/>
        <v>0</v>
      </c>
      <c r="AC24" s="59"/>
    </row>
    <row r="25" spans="1:29" x14ac:dyDescent="0.3">
      <c r="A25" s="8" t="s">
        <v>123</v>
      </c>
      <c r="B25" s="9" t="s">
        <v>46</v>
      </c>
      <c r="C25" s="9"/>
      <c r="D25" s="19">
        <v>0.3</v>
      </c>
      <c r="E25" s="9" t="s">
        <v>26</v>
      </c>
      <c r="F25" s="10">
        <v>700</v>
      </c>
      <c r="G25" s="10">
        <f t="shared" ref="G25:G29" si="34">D25*F25</f>
        <v>210</v>
      </c>
      <c r="H25" s="9" t="str">
        <f t="shared" si="32"/>
        <v>L</v>
      </c>
      <c r="I25" s="20"/>
      <c r="J25" s="20"/>
      <c r="K25" s="20"/>
      <c r="L25" s="24"/>
      <c r="M25" s="24"/>
      <c r="N25" s="24"/>
      <c r="O25" s="24"/>
      <c r="P25" s="24"/>
      <c r="Q25" s="24"/>
      <c r="R25" s="9" t="str">
        <f t="shared" si="27"/>
        <v>L</v>
      </c>
      <c r="S25" s="20"/>
      <c r="T25" s="19" t="e">
        <f t="shared" ref="T25:T29" si="35">S25/Q25</f>
        <v>#DIV/0!</v>
      </c>
      <c r="U25" s="21"/>
      <c r="V25" s="19">
        <f t="shared" si="28"/>
        <v>0</v>
      </c>
      <c r="W25" s="19" t="e">
        <f t="shared" si="29"/>
        <v>#DIV/0!</v>
      </c>
      <c r="X25" s="19" t="e">
        <f t="shared" si="33"/>
        <v>#DIV/0!</v>
      </c>
      <c r="Y25" s="58"/>
      <c r="Z25" s="10">
        <f t="shared" si="30"/>
        <v>0</v>
      </c>
      <c r="AA25" s="10">
        <f t="shared" si="31"/>
        <v>0</v>
      </c>
      <c r="AB25" s="10">
        <f t="shared" si="31"/>
        <v>0</v>
      </c>
      <c r="AC25" s="59"/>
    </row>
    <row r="26" spans="1:29" x14ac:dyDescent="0.3">
      <c r="A26" s="8" t="s">
        <v>124</v>
      </c>
      <c r="B26" s="9" t="s">
        <v>34</v>
      </c>
      <c r="C26" s="9"/>
      <c r="D26" s="19">
        <v>1</v>
      </c>
      <c r="E26" s="9" t="s">
        <v>26</v>
      </c>
      <c r="F26" s="10">
        <v>350</v>
      </c>
      <c r="G26" s="10">
        <f t="shared" si="34"/>
        <v>350</v>
      </c>
      <c r="H26" s="9" t="str">
        <f t="shared" si="32"/>
        <v>L</v>
      </c>
      <c r="I26" s="20"/>
      <c r="J26" s="20"/>
      <c r="K26" s="20"/>
      <c r="L26" s="24"/>
      <c r="M26" s="24"/>
      <c r="N26" s="24"/>
      <c r="O26" s="24"/>
      <c r="P26" s="24"/>
      <c r="Q26" s="24"/>
      <c r="R26" s="9" t="str">
        <f t="shared" si="27"/>
        <v>L</v>
      </c>
      <c r="S26" s="20"/>
      <c r="T26" s="19" t="e">
        <f t="shared" si="35"/>
        <v>#DIV/0!</v>
      </c>
      <c r="U26" s="21"/>
      <c r="V26" s="19">
        <f t="shared" si="28"/>
        <v>0</v>
      </c>
      <c r="W26" s="19" t="e">
        <f t="shared" si="29"/>
        <v>#DIV/0!</v>
      </c>
      <c r="X26" s="19" t="e">
        <f t="shared" si="33"/>
        <v>#DIV/0!</v>
      </c>
      <c r="Y26" s="58"/>
      <c r="Z26" s="10">
        <f t="shared" si="30"/>
        <v>0</v>
      </c>
      <c r="AA26" s="10">
        <f t="shared" si="31"/>
        <v>0</v>
      </c>
      <c r="AB26" s="10">
        <f t="shared" si="31"/>
        <v>0</v>
      </c>
      <c r="AC26" s="59"/>
    </row>
    <row r="27" spans="1:29" x14ac:dyDescent="0.3">
      <c r="A27" s="8" t="s">
        <v>125</v>
      </c>
      <c r="B27" s="9" t="s">
        <v>46</v>
      </c>
      <c r="C27" s="9"/>
      <c r="D27" s="19">
        <v>0.3</v>
      </c>
      <c r="E27" s="9" t="s">
        <v>26</v>
      </c>
      <c r="F27" s="10">
        <v>400</v>
      </c>
      <c r="G27" s="10">
        <f t="shared" si="34"/>
        <v>120</v>
      </c>
      <c r="H27" s="9" t="str">
        <f t="shared" si="32"/>
        <v>L</v>
      </c>
      <c r="I27" s="20"/>
      <c r="J27" s="20"/>
      <c r="K27" s="20"/>
      <c r="L27" s="24"/>
      <c r="M27" s="24"/>
      <c r="N27" s="24"/>
      <c r="O27" s="24"/>
      <c r="P27" s="24"/>
      <c r="Q27" s="24"/>
      <c r="R27" s="9" t="str">
        <f t="shared" si="27"/>
        <v>L</v>
      </c>
      <c r="S27" s="20"/>
      <c r="T27" s="19" t="e">
        <f t="shared" si="35"/>
        <v>#DIV/0!</v>
      </c>
      <c r="U27" s="21"/>
      <c r="V27" s="19">
        <f t="shared" si="28"/>
        <v>0</v>
      </c>
      <c r="W27" s="19" t="e">
        <f t="shared" si="29"/>
        <v>#DIV/0!</v>
      </c>
      <c r="X27" s="19" t="e">
        <f t="shared" si="33"/>
        <v>#DIV/0!</v>
      </c>
      <c r="Y27" s="58"/>
      <c r="Z27" s="10">
        <f t="shared" si="30"/>
        <v>0</v>
      </c>
      <c r="AA27" s="10">
        <f t="shared" si="31"/>
        <v>0</v>
      </c>
      <c r="AB27" s="10">
        <f t="shared" si="31"/>
        <v>0</v>
      </c>
      <c r="AC27" s="59"/>
    </row>
    <row r="28" spans="1:29" ht="15.75" customHeight="1" x14ac:dyDescent="0.3">
      <c r="A28" s="8" t="s">
        <v>126</v>
      </c>
      <c r="B28" s="9" t="s">
        <v>46</v>
      </c>
      <c r="C28" s="9"/>
      <c r="D28" s="19">
        <v>0.3</v>
      </c>
      <c r="E28" s="9" t="s">
        <v>26</v>
      </c>
      <c r="F28" s="10">
        <v>200</v>
      </c>
      <c r="G28" s="10">
        <f t="shared" si="34"/>
        <v>60</v>
      </c>
      <c r="H28" s="9" t="str">
        <f t="shared" si="32"/>
        <v>L</v>
      </c>
      <c r="I28" s="20"/>
      <c r="J28" s="20"/>
      <c r="K28" s="20"/>
      <c r="L28" s="24"/>
      <c r="M28" s="24"/>
      <c r="N28" s="24"/>
      <c r="O28" s="24"/>
      <c r="P28" s="24"/>
      <c r="Q28" s="24"/>
      <c r="R28" s="9" t="str">
        <f t="shared" si="27"/>
        <v>L</v>
      </c>
      <c r="S28" s="20"/>
      <c r="T28" s="19" t="e">
        <f t="shared" si="35"/>
        <v>#DIV/0!</v>
      </c>
      <c r="U28" s="21"/>
      <c r="V28" s="19">
        <f t="shared" si="28"/>
        <v>0</v>
      </c>
      <c r="W28" s="19" t="e">
        <f t="shared" si="29"/>
        <v>#DIV/0!</v>
      </c>
      <c r="X28" s="19" t="e">
        <f t="shared" si="33"/>
        <v>#DIV/0!</v>
      </c>
      <c r="Y28" s="58"/>
      <c r="Z28" s="10">
        <f t="shared" si="30"/>
        <v>0</v>
      </c>
      <c r="AA28" s="10">
        <f t="shared" si="31"/>
        <v>0</v>
      </c>
      <c r="AB28" s="10">
        <f t="shared" si="31"/>
        <v>0</v>
      </c>
      <c r="AC28" s="59"/>
    </row>
    <row r="29" spans="1:29" x14ac:dyDescent="0.3">
      <c r="A29" s="8" t="s">
        <v>123</v>
      </c>
      <c r="B29" s="9" t="s">
        <v>47</v>
      </c>
      <c r="C29" s="9"/>
      <c r="D29" s="19">
        <v>0.75</v>
      </c>
      <c r="E29" s="9" t="s">
        <v>26</v>
      </c>
      <c r="F29" s="10">
        <v>100</v>
      </c>
      <c r="G29" s="10">
        <f t="shared" si="34"/>
        <v>75</v>
      </c>
      <c r="H29" s="9" t="str">
        <f t="shared" si="32"/>
        <v>L</v>
      </c>
      <c r="I29" s="20"/>
      <c r="J29" s="20"/>
      <c r="K29" s="20"/>
      <c r="L29" s="24"/>
      <c r="M29" s="24"/>
      <c r="N29" s="24"/>
      <c r="O29" s="24"/>
      <c r="P29" s="24"/>
      <c r="Q29" s="24"/>
      <c r="R29" s="9" t="str">
        <f t="shared" si="27"/>
        <v>L</v>
      </c>
      <c r="S29" s="20"/>
      <c r="T29" s="19" t="e">
        <f t="shared" si="35"/>
        <v>#DIV/0!</v>
      </c>
      <c r="U29" s="21"/>
      <c r="V29" s="19">
        <f t="shared" si="28"/>
        <v>0</v>
      </c>
      <c r="W29" s="19" t="e">
        <f t="shared" si="29"/>
        <v>#DIV/0!</v>
      </c>
      <c r="X29" s="19" t="e">
        <f t="shared" si="33"/>
        <v>#DIV/0!</v>
      </c>
      <c r="Y29" s="58"/>
      <c r="Z29" s="10">
        <f t="shared" si="30"/>
        <v>0</v>
      </c>
      <c r="AA29" s="10">
        <f t="shared" si="31"/>
        <v>0</v>
      </c>
      <c r="AB29" s="10">
        <f t="shared" si="31"/>
        <v>0</v>
      </c>
      <c r="AC29" s="59"/>
    </row>
    <row r="30" spans="1:29" x14ac:dyDescent="0.3">
      <c r="A30" s="8" t="s">
        <v>127</v>
      </c>
      <c r="B30" s="9" t="s">
        <v>25</v>
      </c>
      <c r="C30" s="9"/>
      <c r="D30" s="19">
        <v>10</v>
      </c>
      <c r="E30" s="9" t="s">
        <v>48</v>
      </c>
      <c r="F30" s="10">
        <v>10</v>
      </c>
      <c r="G30" s="10">
        <f t="shared" ref="G30" si="36">D30*F30</f>
        <v>100</v>
      </c>
      <c r="H30" s="9" t="str">
        <f t="shared" ref="H30" si="37">E30</f>
        <v>l</v>
      </c>
      <c r="I30" s="20"/>
      <c r="J30" s="20"/>
      <c r="K30" s="20"/>
      <c r="L30" s="24"/>
      <c r="M30" s="24"/>
      <c r="N30" s="24"/>
      <c r="O30" s="24"/>
      <c r="P30" s="24"/>
      <c r="Q30" s="24"/>
      <c r="R30" s="9" t="str">
        <f t="shared" si="27"/>
        <v>l</v>
      </c>
      <c r="S30" s="20"/>
      <c r="T30" s="19" t="e">
        <f t="shared" ref="T30" si="38">S30/Q30</f>
        <v>#DIV/0!</v>
      </c>
      <c r="U30" s="21"/>
      <c r="V30" s="19">
        <f t="shared" ref="V30" si="39">S30-(S30*U30)</f>
        <v>0</v>
      </c>
      <c r="W30" s="19" t="e">
        <f t="shared" si="29"/>
        <v>#DIV/0!</v>
      </c>
      <c r="X30" s="19" t="e">
        <f t="shared" ref="X30" si="40">W30-(W30*U30)</f>
        <v>#DIV/0!</v>
      </c>
      <c r="Y30" s="58"/>
      <c r="Z30" s="10">
        <f t="shared" si="30"/>
        <v>0</v>
      </c>
      <c r="AA30" s="10">
        <f t="shared" si="31"/>
        <v>0</v>
      </c>
      <c r="AB30" s="10">
        <f t="shared" si="31"/>
        <v>0</v>
      </c>
      <c r="AC30" s="59"/>
    </row>
    <row r="31" spans="1:29" ht="13.5" thickBot="1" x14ac:dyDescent="0.35">
      <c r="A31" s="31" t="s">
        <v>44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3"/>
      <c r="U31" s="35" t="e">
        <f>(W31-X31)/W31</f>
        <v>#DIV/0!</v>
      </c>
      <c r="V31" s="33"/>
      <c r="W31" s="34" t="e">
        <f>SUM(W23:W30)</f>
        <v>#DIV/0!</v>
      </c>
      <c r="X31" s="46" t="e">
        <f>SUM(X23:X30)</f>
        <v>#DIV/0!</v>
      </c>
      <c r="Y31" s="60"/>
      <c r="Z31" s="60"/>
      <c r="AA31" s="60"/>
      <c r="AB31" s="60"/>
      <c r="AC31" s="61"/>
    </row>
    <row r="32" spans="1:29" x14ac:dyDescent="0.3">
      <c r="U32" s="12"/>
      <c r="X32" s="13"/>
      <c r="Z32" s="13"/>
    </row>
    <row r="33" spans="1:29" ht="13.5" thickBot="1" x14ac:dyDescent="0.35">
      <c r="A33" s="16" t="s">
        <v>49</v>
      </c>
      <c r="B33" s="17"/>
      <c r="C33" s="17"/>
      <c r="D33" s="23"/>
      <c r="E33" s="7"/>
      <c r="F33" s="18"/>
      <c r="G33" s="18"/>
      <c r="H33" s="18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22"/>
      <c r="Z33" s="22"/>
      <c r="AA33" s="22"/>
      <c r="AB33" s="22"/>
      <c r="AC33" s="22"/>
    </row>
    <row r="34" spans="1:29" x14ac:dyDescent="0.3">
      <c r="A34" s="8" t="s">
        <v>128</v>
      </c>
      <c r="B34" s="9" t="s">
        <v>50</v>
      </c>
      <c r="C34" s="9"/>
      <c r="D34" s="19">
        <v>2.5</v>
      </c>
      <c r="E34" s="9" t="s">
        <v>51</v>
      </c>
      <c r="F34" s="10">
        <v>500</v>
      </c>
      <c r="G34" s="10">
        <f>D34*F34</f>
        <v>1250</v>
      </c>
      <c r="H34" s="9" t="str">
        <f>E34</f>
        <v>KG</v>
      </c>
      <c r="I34" s="20"/>
      <c r="J34" s="20"/>
      <c r="K34" s="20"/>
      <c r="L34" s="24"/>
      <c r="M34" s="24"/>
      <c r="N34" s="24"/>
      <c r="O34" s="24"/>
      <c r="P34" s="24"/>
      <c r="Q34" s="24"/>
      <c r="R34" s="9" t="str">
        <f t="shared" ref="R34:R43" si="41">E34</f>
        <v>KG</v>
      </c>
      <c r="S34" s="20"/>
      <c r="T34" s="19" t="e">
        <f>S34/Q34</f>
        <v>#DIV/0!</v>
      </c>
      <c r="U34" s="21"/>
      <c r="V34" s="19">
        <f t="shared" ref="V34:V40" si="42">S34-(S34*U34)</f>
        <v>0</v>
      </c>
      <c r="W34" s="19" t="e">
        <f t="shared" ref="W34:W43" si="43">G34*T34</f>
        <v>#DIV/0!</v>
      </c>
      <c r="X34" s="19" t="e">
        <f>W34-(W34*U34)</f>
        <v>#DIV/0!</v>
      </c>
      <c r="Y34" s="58"/>
      <c r="Z34" s="10">
        <f t="shared" ref="Z34:Z43" si="44">IF(M34="JA",F34,0)</f>
        <v>0</v>
      </c>
      <c r="AA34" s="10">
        <f t="shared" ref="AA34:AB43" si="45">IF(O34="JA",E34,0)</f>
        <v>0</v>
      </c>
      <c r="AB34" s="10">
        <f t="shared" si="45"/>
        <v>0</v>
      </c>
      <c r="AC34" s="59"/>
    </row>
    <row r="35" spans="1:29" x14ac:dyDescent="0.3">
      <c r="A35" s="8" t="s">
        <v>129</v>
      </c>
      <c r="B35" s="9" t="s">
        <v>52</v>
      </c>
      <c r="C35" s="9"/>
      <c r="D35" s="19">
        <v>5</v>
      </c>
      <c r="E35" s="9" t="s">
        <v>51</v>
      </c>
      <c r="F35" s="10">
        <v>400</v>
      </c>
      <c r="G35" s="10">
        <f t="shared" ref="G35:G40" si="46">D35*F35</f>
        <v>2000</v>
      </c>
      <c r="H35" s="9" t="str">
        <f t="shared" ref="H35:H40" si="47">E35</f>
        <v>KG</v>
      </c>
      <c r="I35" s="20"/>
      <c r="J35" s="20"/>
      <c r="K35" s="20"/>
      <c r="L35" s="24"/>
      <c r="M35" s="24"/>
      <c r="N35" s="24"/>
      <c r="O35" s="24"/>
      <c r="P35" s="24"/>
      <c r="Q35" s="24"/>
      <c r="R35" s="9" t="str">
        <f t="shared" si="41"/>
        <v>KG</v>
      </c>
      <c r="S35" s="20"/>
      <c r="T35" s="19" t="e">
        <f t="shared" ref="T35:T40" si="48">S35/Q35</f>
        <v>#DIV/0!</v>
      </c>
      <c r="U35" s="21"/>
      <c r="V35" s="19">
        <f t="shared" si="42"/>
        <v>0</v>
      </c>
      <c r="W35" s="19" t="e">
        <f t="shared" si="43"/>
        <v>#DIV/0!</v>
      </c>
      <c r="X35" s="19" t="e">
        <f t="shared" ref="X35:X40" si="49">W35-(W35*U35)</f>
        <v>#DIV/0!</v>
      </c>
      <c r="Y35" s="58"/>
      <c r="Z35" s="10">
        <f t="shared" si="44"/>
        <v>0</v>
      </c>
      <c r="AA35" s="10">
        <f t="shared" si="45"/>
        <v>0</v>
      </c>
      <c r="AB35" s="10">
        <f t="shared" si="45"/>
        <v>0</v>
      </c>
      <c r="AC35" s="59"/>
    </row>
    <row r="36" spans="1:29" x14ac:dyDescent="0.3">
      <c r="A36" s="8" t="s">
        <v>130</v>
      </c>
      <c r="B36" s="9" t="s">
        <v>50</v>
      </c>
      <c r="C36" s="9"/>
      <c r="D36" s="19">
        <v>2.5</v>
      </c>
      <c r="E36" s="9" t="s">
        <v>51</v>
      </c>
      <c r="F36" s="10">
        <v>1000</v>
      </c>
      <c r="G36" s="10">
        <f t="shared" si="46"/>
        <v>2500</v>
      </c>
      <c r="H36" s="9" t="str">
        <f t="shared" si="47"/>
        <v>KG</v>
      </c>
      <c r="I36" s="20"/>
      <c r="J36" s="20"/>
      <c r="K36" s="20"/>
      <c r="L36" s="24"/>
      <c r="M36" s="24"/>
      <c r="N36" s="24"/>
      <c r="O36" s="24"/>
      <c r="P36" s="24"/>
      <c r="Q36" s="24"/>
      <c r="R36" s="9" t="str">
        <f t="shared" si="41"/>
        <v>KG</v>
      </c>
      <c r="S36" s="20"/>
      <c r="T36" s="19" t="e">
        <f t="shared" si="48"/>
        <v>#DIV/0!</v>
      </c>
      <c r="U36" s="21"/>
      <c r="V36" s="19">
        <f t="shared" si="42"/>
        <v>0</v>
      </c>
      <c r="W36" s="19" t="e">
        <f t="shared" si="43"/>
        <v>#DIV/0!</v>
      </c>
      <c r="X36" s="19" t="e">
        <f t="shared" si="49"/>
        <v>#DIV/0!</v>
      </c>
      <c r="Y36" s="58"/>
      <c r="Z36" s="10">
        <f t="shared" si="44"/>
        <v>0</v>
      </c>
      <c r="AA36" s="10">
        <f t="shared" si="45"/>
        <v>0</v>
      </c>
      <c r="AB36" s="10">
        <f t="shared" si="45"/>
        <v>0</v>
      </c>
      <c r="AC36" s="59"/>
    </row>
    <row r="37" spans="1:29" x14ac:dyDescent="0.3">
      <c r="A37" s="8" t="s">
        <v>131</v>
      </c>
      <c r="B37" s="9" t="s">
        <v>53</v>
      </c>
      <c r="C37" s="9"/>
      <c r="D37" s="19">
        <v>1.8</v>
      </c>
      <c r="E37" s="9" t="s">
        <v>51</v>
      </c>
      <c r="F37" s="10">
        <v>130</v>
      </c>
      <c r="G37" s="10">
        <f t="shared" si="46"/>
        <v>234</v>
      </c>
      <c r="H37" s="9" t="str">
        <f t="shared" si="47"/>
        <v>KG</v>
      </c>
      <c r="I37" s="20"/>
      <c r="J37" s="20"/>
      <c r="K37" s="20"/>
      <c r="L37" s="24"/>
      <c r="M37" s="24"/>
      <c r="N37" s="24"/>
      <c r="O37" s="24"/>
      <c r="P37" s="24"/>
      <c r="Q37" s="24"/>
      <c r="R37" s="9" t="str">
        <f t="shared" si="41"/>
        <v>KG</v>
      </c>
      <c r="S37" s="20"/>
      <c r="T37" s="19" t="e">
        <f t="shared" si="48"/>
        <v>#DIV/0!</v>
      </c>
      <c r="U37" s="21"/>
      <c r="V37" s="19">
        <f t="shared" si="42"/>
        <v>0</v>
      </c>
      <c r="W37" s="19" t="e">
        <f t="shared" si="43"/>
        <v>#DIV/0!</v>
      </c>
      <c r="X37" s="19" t="e">
        <f t="shared" si="49"/>
        <v>#DIV/0!</v>
      </c>
      <c r="Y37" s="58"/>
      <c r="Z37" s="10">
        <f t="shared" si="44"/>
        <v>0</v>
      </c>
      <c r="AA37" s="10">
        <f t="shared" si="45"/>
        <v>0</v>
      </c>
      <c r="AB37" s="10">
        <f t="shared" si="45"/>
        <v>0</v>
      </c>
      <c r="AC37" s="59"/>
    </row>
    <row r="38" spans="1:29" ht="15.75" customHeight="1" x14ac:dyDescent="0.3">
      <c r="A38" s="8" t="s">
        <v>132</v>
      </c>
      <c r="B38" s="9" t="s">
        <v>53</v>
      </c>
      <c r="C38" s="9"/>
      <c r="D38" s="19">
        <v>1.8</v>
      </c>
      <c r="E38" s="9" t="s">
        <v>51</v>
      </c>
      <c r="F38" s="10">
        <v>110</v>
      </c>
      <c r="G38" s="10">
        <f t="shared" si="46"/>
        <v>198</v>
      </c>
      <c r="H38" s="9" t="str">
        <f t="shared" si="47"/>
        <v>KG</v>
      </c>
      <c r="I38" s="20"/>
      <c r="J38" s="20"/>
      <c r="K38" s="20"/>
      <c r="L38" s="24"/>
      <c r="M38" s="24"/>
      <c r="N38" s="24"/>
      <c r="O38" s="24"/>
      <c r="P38" s="24"/>
      <c r="Q38" s="24"/>
      <c r="R38" s="9" t="str">
        <f t="shared" si="41"/>
        <v>KG</v>
      </c>
      <c r="S38" s="20"/>
      <c r="T38" s="19" t="e">
        <f t="shared" si="48"/>
        <v>#DIV/0!</v>
      </c>
      <c r="U38" s="21"/>
      <c r="V38" s="19">
        <f t="shared" si="42"/>
        <v>0</v>
      </c>
      <c r="W38" s="19" t="e">
        <f t="shared" si="43"/>
        <v>#DIV/0!</v>
      </c>
      <c r="X38" s="19" t="e">
        <f t="shared" si="49"/>
        <v>#DIV/0!</v>
      </c>
      <c r="Y38" s="58"/>
      <c r="Z38" s="10">
        <f t="shared" si="44"/>
        <v>0</v>
      </c>
      <c r="AA38" s="10">
        <f t="shared" si="45"/>
        <v>0</v>
      </c>
      <c r="AB38" s="10">
        <f t="shared" si="45"/>
        <v>0</v>
      </c>
      <c r="AC38" s="59"/>
    </row>
    <row r="39" spans="1:29" x14ac:dyDescent="0.3">
      <c r="A39" s="8" t="s">
        <v>133</v>
      </c>
      <c r="B39" s="9" t="s">
        <v>50</v>
      </c>
      <c r="C39" s="9"/>
      <c r="D39" s="19">
        <v>2.5</v>
      </c>
      <c r="E39" s="9" t="s">
        <v>51</v>
      </c>
      <c r="F39" s="10">
        <v>400</v>
      </c>
      <c r="G39" s="10">
        <f t="shared" si="46"/>
        <v>1000</v>
      </c>
      <c r="H39" s="9" t="str">
        <f t="shared" si="47"/>
        <v>KG</v>
      </c>
      <c r="I39" s="20"/>
      <c r="J39" s="20"/>
      <c r="K39" s="20"/>
      <c r="L39" s="24"/>
      <c r="M39" s="24"/>
      <c r="N39" s="24"/>
      <c r="O39" s="24"/>
      <c r="P39" s="24"/>
      <c r="Q39" s="24"/>
      <c r="R39" s="9" t="str">
        <f t="shared" si="41"/>
        <v>KG</v>
      </c>
      <c r="S39" s="20"/>
      <c r="T39" s="19" t="e">
        <f t="shared" si="48"/>
        <v>#DIV/0!</v>
      </c>
      <c r="U39" s="21"/>
      <c r="V39" s="19">
        <f t="shared" si="42"/>
        <v>0</v>
      </c>
      <c r="W39" s="19" t="e">
        <f t="shared" si="43"/>
        <v>#DIV/0!</v>
      </c>
      <c r="X39" s="19" t="e">
        <f t="shared" si="49"/>
        <v>#DIV/0!</v>
      </c>
      <c r="Y39" s="58"/>
      <c r="Z39" s="10">
        <f t="shared" si="44"/>
        <v>0</v>
      </c>
      <c r="AA39" s="10">
        <f t="shared" si="45"/>
        <v>0</v>
      </c>
      <c r="AB39" s="10">
        <f t="shared" si="45"/>
        <v>0</v>
      </c>
      <c r="AC39" s="59"/>
    </row>
    <row r="40" spans="1:29" x14ac:dyDescent="0.3">
      <c r="A40" s="8" t="s">
        <v>130</v>
      </c>
      <c r="B40" s="9" t="s">
        <v>52</v>
      </c>
      <c r="C40" s="9"/>
      <c r="D40" s="19">
        <v>5</v>
      </c>
      <c r="E40" s="9" t="s">
        <v>51</v>
      </c>
      <c r="F40" s="10">
        <v>75</v>
      </c>
      <c r="G40" s="10">
        <f t="shared" si="46"/>
        <v>375</v>
      </c>
      <c r="H40" s="9" t="str">
        <f t="shared" si="47"/>
        <v>KG</v>
      </c>
      <c r="I40" s="20"/>
      <c r="J40" s="20"/>
      <c r="K40" s="20"/>
      <c r="L40" s="24"/>
      <c r="M40" s="24"/>
      <c r="N40" s="24"/>
      <c r="O40" s="24"/>
      <c r="P40" s="24"/>
      <c r="Q40" s="24"/>
      <c r="R40" s="9" t="str">
        <f t="shared" si="41"/>
        <v>KG</v>
      </c>
      <c r="S40" s="20"/>
      <c r="T40" s="19" t="e">
        <f t="shared" si="48"/>
        <v>#DIV/0!</v>
      </c>
      <c r="U40" s="21"/>
      <c r="V40" s="19">
        <f t="shared" si="42"/>
        <v>0</v>
      </c>
      <c r="W40" s="19" t="e">
        <f t="shared" si="43"/>
        <v>#DIV/0!</v>
      </c>
      <c r="X40" s="19" t="e">
        <f t="shared" si="49"/>
        <v>#DIV/0!</v>
      </c>
      <c r="Y40" s="58"/>
      <c r="Z40" s="10">
        <f t="shared" si="44"/>
        <v>0</v>
      </c>
      <c r="AA40" s="10">
        <f t="shared" si="45"/>
        <v>0</v>
      </c>
      <c r="AB40" s="10">
        <f t="shared" si="45"/>
        <v>0</v>
      </c>
      <c r="AC40" s="59"/>
    </row>
    <row r="41" spans="1:29" x14ac:dyDescent="0.3">
      <c r="A41" s="8" t="s">
        <v>134</v>
      </c>
      <c r="B41" s="9" t="s">
        <v>53</v>
      </c>
      <c r="C41" s="9"/>
      <c r="D41" s="19">
        <v>1.8</v>
      </c>
      <c r="E41" s="9" t="s">
        <v>51</v>
      </c>
      <c r="F41" s="10">
        <v>40</v>
      </c>
      <c r="G41" s="10">
        <f t="shared" ref="G41:G43" si="50">D41*F41</f>
        <v>72</v>
      </c>
      <c r="H41" s="9" t="str">
        <f t="shared" ref="H41:H43" si="51">E41</f>
        <v>KG</v>
      </c>
      <c r="I41" s="20"/>
      <c r="J41" s="20"/>
      <c r="K41" s="20"/>
      <c r="L41" s="24"/>
      <c r="M41" s="24"/>
      <c r="N41" s="24"/>
      <c r="O41" s="24"/>
      <c r="P41" s="24"/>
      <c r="Q41" s="24"/>
      <c r="R41" s="9" t="str">
        <f t="shared" si="41"/>
        <v>KG</v>
      </c>
      <c r="S41" s="20"/>
      <c r="T41" s="19" t="e">
        <f t="shared" ref="T41:T43" si="52">S41/Q41</f>
        <v>#DIV/0!</v>
      </c>
      <c r="U41" s="21"/>
      <c r="V41" s="19">
        <f t="shared" ref="V41:V43" si="53">S41-(S41*U41)</f>
        <v>0</v>
      </c>
      <c r="W41" s="19" t="e">
        <f t="shared" si="43"/>
        <v>#DIV/0!</v>
      </c>
      <c r="X41" s="19" t="e">
        <f t="shared" ref="X41:X43" si="54">W41-(W41*U41)</f>
        <v>#DIV/0!</v>
      </c>
      <c r="Y41" s="58"/>
      <c r="Z41" s="10">
        <f t="shared" si="44"/>
        <v>0</v>
      </c>
      <c r="AA41" s="10">
        <f t="shared" si="45"/>
        <v>0</v>
      </c>
      <c r="AB41" s="10">
        <f t="shared" si="45"/>
        <v>0</v>
      </c>
      <c r="AC41" s="59"/>
    </row>
    <row r="42" spans="1:29" x14ac:dyDescent="0.3">
      <c r="A42" s="8" t="s">
        <v>140</v>
      </c>
      <c r="B42" s="9" t="s">
        <v>50</v>
      </c>
      <c r="C42" s="9"/>
      <c r="D42" s="19">
        <v>2.5</v>
      </c>
      <c r="E42" s="9" t="s">
        <v>51</v>
      </c>
      <c r="F42" s="10">
        <v>125</v>
      </c>
      <c r="G42" s="10">
        <f t="shared" si="50"/>
        <v>312.5</v>
      </c>
      <c r="H42" s="9" t="str">
        <f t="shared" si="51"/>
        <v>KG</v>
      </c>
      <c r="I42" s="20"/>
      <c r="J42" s="20"/>
      <c r="K42" s="20"/>
      <c r="L42" s="24"/>
      <c r="M42" s="24"/>
      <c r="N42" s="24"/>
      <c r="O42" s="24"/>
      <c r="P42" s="24"/>
      <c r="Q42" s="24"/>
      <c r="R42" s="9" t="str">
        <f t="shared" si="41"/>
        <v>KG</v>
      </c>
      <c r="S42" s="20"/>
      <c r="T42" s="19" t="e">
        <f t="shared" si="52"/>
        <v>#DIV/0!</v>
      </c>
      <c r="U42" s="21"/>
      <c r="V42" s="19">
        <f t="shared" si="53"/>
        <v>0</v>
      </c>
      <c r="W42" s="19" t="e">
        <f t="shared" si="43"/>
        <v>#DIV/0!</v>
      </c>
      <c r="X42" s="19" t="e">
        <f t="shared" si="54"/>
        <v>#DIV/0!</v>
      </c>
      <c r="Y42" s="58"/>
      <c r="Z42" s="10">
        <f t="shared" si="44"/>
        <v>0</v>
      </c>
      <c r="AA42" s="10">
        <f t="shared" si="45"/>
        <v>0</v>
      </c>
      <c r="AB42" s="10">
        <f t="shared" si="45"/>
        <v>0</v>
      </c>
      <c r="AC42" s="59"/>
    </row>
    <row r="43" spans="1:29" x14ac:dyDescent="0.3">
      <c r="A43" s="8" t="s">
        <v>135</v>
      </c>
      <c r="B43" s="9" t="s">
        <v>53</v>
      </c>
      <c r="C43" s="9"/>
      <c r="D43" s="19">
        <v>1.8</v>
      </c>
      <c r="E43" s="9" t="s">
        <v>51</v>
      </c>
      <c r="F43" s="10">
        <v>20</v>
      </c>
      <c r="G43" s="10">
        <f t="shared" si="50"/>
        <v>36</v>
      </c>
      <c r="H43" s="9" t="str">
        <f t="shared" si="51"/>
        <v>KG</v>
      </c>
      <c r="I43" s="20"/>
      <c r="J43" s="20"/>
      <c r="K43" s="20"/>
      <c r="L43" s="24"/>
      <c r="M43" s="9" t="s">
        <v>29</v>
      </c>
      <c r="N43" s="62"/>
      <c r="O43" s="62"/>
      <c r="P43" s="62"/>
      <c r="Q43" s="24"/>
      <c r="R43" s="9" t="str">
        <f t="shared" si="41"/>
        <v>KG</v>
      </c>
      <c r="S43" s="20"/>
      <c r="T43" s="19" t="e">
        <f t="shared" si="52"/>
        <v>#DIV/0!</v>
      </c>
      <c r="U43" s="21"/>
      <c r="V43" s="19">
        <f t="shared" si="53"/>
        <v>0</v>
      </c>
      <c r="W43" s="19" t="e">
        <f t="shared" si="43"/>
        <v>#DIV/0!</v>
      </c>
      <c r="X43" s="19" t="e">
        <f t="shared" si="54"/>
        <v>#DIV/0!</v>
      </c>
      <c r="Y43" s="58"/>
      <c r="Z43" s="10">
        <f t="shared" si="44"/>
        <v>0</v>
      </c>
      <c r="AA43" s="10">
        <f t="shared" si="45"/>
        <v>0</v>
      </c>
      <c r="AB43" s="10">
        <f t="shared" si="45"/>
        <v>0</v>
      </c>
      <c r="AC43" s="59"/>
    </row>
    <row r="44" spans="1:29" ht="13.5" thickBot="1" x14ac:dyDescent="0.35">
      <c r="A44" s="31" t="s">
        <v>44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3"/>
      <c r="U44" s="35" t="e">
        <f>(W44-X44)/W44</f>
        <v>#DIV/0!</v>
      </c>
      <c r="V44" s="33"/>
      <c r="W44" s="34" t="e">
        <f>SUM(W34:W43)</f>
        <v>#DIV/0!</v>
      </c>
      <c r="X44" s="46" t="e">
        <f>SUM(X34:X43)</f>
        <v>#DIV/0!</v>
      </c>
      <c r="Y44" s="60"/>
      <c r="Z44" s="60"/>
      <c r="AA44" s="60"/>
      <c r="AB44" s="60"/>
      <c r="AC44" s="61"/>
    </row>
    <row r="45" spans="1:29" x14ac:dyDescent="0.3">
      <c r="U45" s="12"/>
      <c r="X45" s="13"/>
      <c r="Z45" s="13"/>
    </row>
    <row r="46" spans="1:29" ht="13.5" thickBot="1" x14ac:dyDescent="0.35">
      <c r="A46" s="16" t="s">
        <v>54</v>
      </c>
      <c r="B46" s="17"/>
      <c r="C46" s="17"/>
      <c r="D46" s="23"/>
      <c r="E46" s="7"/>
      <c r="F46" s="18"/>
      <c r="G46" s="18"/>
      <c r="H46" s="18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22"/>
      <c r="Z46" s="22"/>
      <c r="AA46" s="22"/>
      <c r="AB46" s="22"/>
      <c r="AC46" s="22"/>
    </row>
    <row r="47" spans="1:29" x14ac:dyDescent="0.3">
      <c r="A47" s="8" t="s">
        <v>141</v>
      </c>
      <c r="B47" s="9" t="s">
        <v>55</v>
      </c>
      <c r="C47" s="9"/>
      <c r="D47" s="19">
        <v>1</v>
      </c>
      <c r="E47" s="9" t="s">
        <v>51</v>
      </c>
      <c r="F47" s="10">
        <v>1900</v>
      </c>
      <c r="G47" s="10">
        <f>D47*F47</f>
        <v>1900</v>
      </c>
      <c r="H47" s="9" t="str">
        <f>E47</f>
        <v>KG</v>
      </c>
      <c r="I47" s="20"/>
      <c r="J47" s="20"/>
      <c r="K47" s="20"/>
      <c r="L47" s="24"/>
      <c r="M47" s="24"/>
      <c r="N47" s="24"/>
      <c r="O47" s="24"/>
      <c r="P47" s="24"/>
      <c r="Q47" s="24"/>
      <c r="R47" s="9" t="str">
        <f t="shared" ref="R47:R52" si="55">E47</f>
        <v>KG</v>
      </c>
      <c r="S47" s="20"/>
      <c r="T47" s="19" t="e">
        <f>S47/Q47</f>
        <v>#DIV/0!</v>
      </c>
      <c r="U47" s="21"/>
      <c r="V47" s="19">
        <f t="shared" ref="V47:V52" si="56">S47-(S47*U47)</f>
        <v>0</v>
      </c>
      <c r="W47" s="19" t="e">
        <f t="shared" ref="W47:W52" si="57">G47*T47</f>
        <v>#DIV/0!</v>
      </c>
      <c r="X47" s="19" t="e">
        <f>W47-(W47*U47)</f>
        <v>#DIV/0!</v>
      </c>
      <c r="Y47" s="58"/>
      <c r="Z47" s="10">
        <f t="shared" ref="Z47:Z52" si="58">IF(M47="JA",F47,0)</f>
        <v>0</v>
      </c>
      <c r="AA47" s="10">
        <f t="shared" ref="AA47:AB52" si="59">IF(O47="JA",E47,0)</f>
        <v>0</v>
      </c>
      <c r="AB47" s="10">
        <f t="shared" si="59"/>
        <v>0</v>
      </c>
      <c r="AC47" s="59"/>
    </row>
    <row r="48" spans="1:29" x14ac:dyDescent="0.3">
      <c r="A48" s="8" t="s">
        <v>142</v>
      </c>
      <c r="B48" s="9" t="s">
        <v>56</v>
      </c>
      <c r="C48" s="9"/>
      <c r="D48" s="19">
        <v>2.5</v>
      </c>
      <c r="E48" s="9" t="s">
        <v>51</v>
      </c>
      <c r="F48" s="10">
        <v>150</v>
      </c>
      <c r="G48" s="10">
        <f t="shared" ref="G48:G52" si="60">D48*F48</f>
        <v>375</v>
      </c>
      <c r="H48" s="9" t="str">
        <f t="shared" ref="H48:H52" si="61">E48</f>
        <v>KG</v>
      </c>
      <c r="I48" s="20"/>
      <c r="J48" s="20"/>
      <c r="K48" s="20"/>
      <c r="L48" s="24"/>
      <c r="M48" s="24"/>
      <c r="N48" s="24"/>
      <c r="O48" s="24"/>
      <c r="P48" s="24"/>
      <c r="Q48" s="24"/>
      <c r="R48" s="9" t="str">
        <f t="shared" si="55"/>
        <v>KG</v>
      </c>
      <c r="S48" s="20"/>
      <c r="T48" s="19" t="e">
        <f t="shared" ref="T48:T52" si="62">S48/Q48</f>
        <v>#DIV/0!</v>
      </c>
      <c r="U48" s="21"/>
      <c r="V48" s="19">
        <f t="shared" si="56"/>
        <v>0</v>
      </c>
      <c r="W48" s="19" t="e">
        <f t="shared" si="57"/>
        <v>#DIV/0!</v>
      </c>
      <c r="X48" s="19" t="e">
        <f t="shared" ref="X48:X52" si="63">W48-(W48*U48)</f>
        <v>#DIV/0!</v>
      </c>
      <c r="Y48" s="58"/>
      <c r="Z48" s="10">
        <f t="shared" si="58"/>
        <v>0</v>
      </c>
      <c r="AA48" s="10">
        <f t="shared" si="59"/>
        <v>0</v>
      </c>
      <c r="AB48" s="10">
        <f t="shared" si="59"/>
        <v>0</v>
      </c>
      <c r="AC48" s="59"/>
    </row>
    <row r="49" spans="1:29" x14ac:dyDescent="0.3">
      <c r="A49" s="8" t="s">
        <v>136</v>
      </c>
      <c r="B49" s="9" t="s">
        <v>56</v>
      </c>
      <c r="C49" s="9"/>
      <c r="D49" s="19">
        <v>2.5</v>
      </c>
      <c r="E49" s="9" t="s">
        <v>51</v>
      </c>
      <c r="F49" s="10">
        <v>100</v>
      </c>
      <c r="G49" s="10">
        <f t="shared" ref="G49" si="64">D49*F49</f>
        <v>250</v>
      </c>
      <c r="H49" s="9" t="str">
        <f t="shared" ref="H49" si="65">E49</f>
        <v>KG</v>
      </c>
      <c r="I49" s="20"/>
      <c r="J49" s="20"/>
      <c r="K49" s="20"/>
      <c r="L49" s="24"/>
      <c r="M49" s="24"/>
      <c r="N49" s="24"/>
      <c r="O49" s="24"/>
      <c r="P49" s="24"/>
      <c r="Q49" s="24"/>
      <c r="R49" s="9" t="str">
        <f t="shared" si="55"/>
        <v>KG</v>
      </c>
      <c r="S49" s="20"/>
      <c r="T49" s="19" t="e">
        <f t="shared" ref="T49" si="66">S49/Q49</f>
        <v>#DIV/0!</v>
      </c>
      <c r="U49" s="21"/>
      <c r="V49" s="19">
        <f t="shared" ref="V49" si="67">S49-(S49*U49)</f>
        <v>0</v>
      </c>
      <c r="W49" s="19" t="e">
        <f t="shared" si="57"/>
        <v>#DIV/0!</v>
      </c>
      <c r="X49" s="19" t="e">
        <f t="shared" ref="X49" si="68">W49-(W49*U49)</f>
        <v>#DIV/0!</v>
      </c>
      <c r="Y49" s="58"/>
      <c r="Z49" s="10">
        <f t="shared" si="58"/>
        <v>0</v>
      </c>
      <c r="AA49" s="10">
        <f t="shared" si="59"/>
        <v>0</v>
      </c>
      <c r="AB49" s="10">
        <f t="shared" si="59"/>
        <v>0</v>
      </c>
      <c r="AC49" s="59"/>
    </row>
    <row r="50" spans="1:29" x14ac:dyDescent="0.3">
      <c r="A50" s="8" t="s">
        <v>137</v>
      </c>
      <c r="B50" s="9" t="s">
        <v>56</v>
      </c>
      <c r="C50" s="9"/>
      <c r="D50" s="19">
        <v>5</v>
      </c>
      <c r="E50" s="9" t="s">
        <v>51</v>
      </c>
      <c r="F50" s="10">
        <v>100</v>
      </c>
      <c r="G50" s="10">
        <f t="shared" si="60"/>
        <v>500</v>
      </c>
      <c r="H50" s="9" t="str">
        <f t="shared" si="61"/>
        <v>KG</v>
      </c>
      <c r="I50" s="20"/>
      <c r="J50" s="20"/>
      <c r="K50" s="20"/>
      <c r="L50" s="24"/>
      <c r="M50" s="9" t="s">
        <v>29</v>
      </c>
      <c r="N50" s="62"/>
      <c r="O50" s="62"/>
      <c r="P50" s="62"/>
      <c r="Q50" s="24"/>
      <c r="R50" s="9" t="str">
        <f t="shared" si="55"/>
        <v>KG</v>
      </c>
      <c r="S50" s="20"/>
      <c r="T50" s="19" t="e">
        <f t="shared" si="62"/>
        <v>#DIV/0!</v>
      </c>
      <c r="U50" s="21"/>
      <c r="V50" s="19">
        <f t="shared" si="56"/>
        <v>0</v>
      </c>
      <c r="W50" s="19" t="e">
        <f t="shared" si="57"/>
        <v>#DIV/0!</v>
      </c>
      <c r="X50" s="19" t="e">
        <f t="shared" si="63"/>
        <v>#DIV/0!</v>
      </c>
      <c r="Y50" s="58"/>
      <c r="Z50" s="10">
        <f t="shared" si="58"/>
        <v>0</v>
      </c>
      <c r="AA50" s="10">
        <f t="shared" si="59"/>
        <v>0</v>
      </c>
      <c r="AB50" s="10">
        <f t="shared" si="59"/>
        <v>0</v>
      </c>
      <c r="AC50" s="59"/>
    </row>
    <row r="51" spans="1:29" x14ac:dyDescent="0.3">
      <c r="A51" s="8" t="s">
        <v>138</v>
      </c>
      <c r="B51" s="9" t="s">
        <v>57</v>
      </c>
      <c r="C51" s="9"/>
      <c r="D51" s="19">
        <v>1.2</v>
      </c>
      <c r="E51" s="9" t="s">
        <v>51</v>
      </c>
      <c r="F51" s="10">
        <v>180</v>
      </c>
      <c r="G51" s="10">
        <f t="shared" si="60"/>
        <v>216</v>
      </c>
      <c r="H51" s="9" t="str">
        <f t="shared" si="61"/>
        <v>KG</v>
      </c>
      <c r="I51" s="20"/>
      <c r="J51" s="20"/>
      <c r="K51" s="20"/>
      <c r="L51" s="24"/>
      <c r="M51" s="24"/>
      <c r="N51" s="24"/>
      <c r="O51" s="24"/>
      <c r="P51" s="24"/>
      <c r="Q51" s="24"/>
      <c r="R51" s="9" t="str">
        <f t="shared" si="55"/>
        <v>KG</v>
      </c>
      <c r="S51" s="20"/>
      <c r="T51" s="19" t="e">
        <f t="shared" si="62"/>
        <v>#DIV/0!</v>
      </c>
      <c r="U51" s="21"/>
      <c r="V51" s="19">
        <f t="shared" si="56"/>
        <v>0</v>
      </c>
      <c r="W51" s="19" t="e">
        <f t="shared" si="57"/>
        <v>#DIV/0!</v>
      </c>
      <c r="X51" s="19" t="e">
        <f t="shared" si="63"/>
        <v>#DIV/0!</v>
      </c>
      <c r="Y51" s="58"/>
      <c r="Z51" s="10">
        <f t="shared" si="58"/>
        <v>0</v>
      </c>
      <c r="AA51" s="10">
        <f t="shared" si="59"/>
        <v>0</v>
      </c>
      <c r="AB51" s="10">
        <f t="shared" si="59"/>
        <v>0</v>
      </c>
      <c r="AC51" s="59"/>
    </row>
    <row r="52" spans="1:29" x14ac:dyDescent="0.3">
      <c r="A52" s="8" t="s">
        <v>139</v>
      </c>
      <c r="B52" s="9" t="s">
        <v>34</v>
      </c>
      <c r="C52" s="9"/>
      <c r="D52" s="19">
        <v>1</v>
      </c>
      <c r="E52" s="9" t="s">
        <v>26</v>
      </c>
      <c r="F52" s="10">
        <v>4000</v>
      </c>
      <c r="G52" s="10">
        <f t="shared" si="60"/>
        <v>4000</v>
      </c>
      <c r="H52" s="9" t="str">
        <f t="shared" si="61"/>
        <v>L</v>
      </c>
      <c r="I52" s="20"/>
      <c r="J52" s="20"/>
      <c r="K52" s="20"/>
      <c r="L52" s="24"/>
      <c r="M52" s="24"/>
      <c r="N52" s="24"/>
      <c r="O52" s="24"/>
      <c r="P52" s="24"/>
      <c r="Q52" s="24"/>
      <c r="R52" s="9" t="str">
        <f t="shared" si="55"/>
        <v>L</v>
      </c>
      <c r="S52" s="20"/>
      <c r="T52" s="19" t="e">
        <f t="shared" si="62"/>
        <v>#DIV/0!</v>
      </c>
      <c r="U52" s="21"/>
      <c r="V52" s="19">
        <f t="shared" si="56"/>
        <v>0</v>
      </c>
      <c r="W52" s="19" t="e">
        <f t="shared" si="57"/>
        <v>#DIV/0!</v>
      </c>
      <c r="X52" s="19" t="e">
        <f t="shared" si="63"/>
        <v>#DIV/0!</v>
      </c>
      <c r="Y52" s="58"/>
      <c r="Z52" s="10">
        <f t="shared" si="58"/>
        <v>0</v>
      </c>
      <c r="AA52" s="10">
        <f t="shared" si="59"/>
        <v>0</v>
      </c>
      <c r="AB52" s="10">
        <f t="shared" si="59"/>
        <v>0</v>
      </c>
      <c r="AC52" s="59"/>
    </row>
    <row r="53" spans="1:29" ht="13.5" thickBot="1" x14ac:dyDescent="0.35">
      <c r="A53" s="31" t="s">
        <v>44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3"/>
      <c r="U53" s="35" t="e">
        <f>(W53-X53)/W53</f>
        <v>#DIV/0!</v>
      </c>
      <c r="V53" s="33"/>
      <c r="W53" s="34" t="e">
        <f>SUM(W47:W52)</f>
        <v>#DIV/0!</v>
      </c>
      <c r="X53" s="46" t="e">
        <f>SUM(X47:X52)</f>
        <v>#DIV/0!</v>
      </c>
      <c r="Y53" s="60"/>
      <c r="Z53" s="60"/>
      <c r="AA53" s="60"/>
      <c r="AB53" s="60"/>
      <c r="AC53" s="61"/>
    </row>
    <row r="54" spans="1:29" ht="13.5" thickBot="1" x14ac:dyDescent="0.35">
      <c r="U54" s="12"/>
      <c r="X54" s="13"/>
      <c r="Z54" s="13"/>
    </row>
    <row r="55" spans="1:29" x14ac:dyDescent="0.3">
      <c r="A55" s="16" t="s">
        <v>58</v>
      </c>
      <c r="B55" s="17"/>
      <c r="C55" s="17"/>
      <c r="D55" s="23"/>
      <c r="E55" s="7"/>
      <c r="F55" s="18"/>
      <c r="G55" s="18"/>
      <c r="H55" s="18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22"/>
      <c r="Z55" s="22"/>
      <c r="AA55" s="22"/>
      <c r="AB55" s="22"/>
      <c r="AC55" s="22"/>
    </row>
    <row r="56" spans="1:29" x14ac:dyDescent="0.3">
      <c r="A56" s="8" t="s">
        <v>143</v>
      </c>
      <c r="B56" s="9" t="s">
        <v>59</v>
      </c>
      <c r="C56" s="9"/>
      <c r="D56" s="19">
        <v>4</v>
      </c>
      <c r="E56" s="9" t="s">
        <v>51</v>
      </c>
      <c r="F56" s="10">
        <v>120</v>
      </c>
      <c r="G56" s="10">
        <f>D56*F56</f>
        <v>480</v>
      </c>
      <c r="H56" s="9" t="str">
        <f>E56</f>
        <v>KG</v>
      </c>
      <c r="I56" s="20"/>
      <c r="J56" s="20"/>
      <c r="K56" s="20"/>
      <c r="L56" s="24"/>
      <c r="M56" s="24"/>
      <c r="N56" s="24"/>
      <c r="O56" s="24"/>
      <c r="P56" s="24"/>
      <c r="Q56" s="24"/>
      <c r="R56" s="9" t="str">
        <f>E56</f>
        <v>KG</v>
      </c>
      <c r="S56" s="20"/>
      <c r="T56" s="19" t="e">
        <f>S56/Q56</f>
        <v>#DIV/0!</v>
      </c>
      <c r="U56" s="21"/>
      <c r="V56" s="19">
        <f>S56-(S56*U56)</f>
        <v>0</v>
      </c>
      <c r="W56" s="19" t="e">
        <f>G56*T56</f>
        <v>#DIV/0!</v>
      </c>
      <c r="X56" s="19" t="e">
        <f>W56-(W56*U56)</f>
        <v>#DIV/0!</v>
      </c>
      <c r="Y56" s="58"/>
      <c r="Z56" s="10">
        <f t="shared" ref="Z56:Z58" si="69">IF(M56="JA",F56,0)</f>
        <v>0</v>
      </c>
      <c r="AA56" s="10">
        <f t="shared" ref="AA56:AB58" si="70">IF(O56="JA",E56,0)</f>
        <v>0</v>
      </c>
      <c r="AB56" s="10">
        <f t="shared" si="70"/>
        <v>0</v>
      </c>
      <c r="AC56" s="59"/>
    </row>
    <row r="57" spans="1:29" x14ac:dyDescent="0.3">
      <c r="A57" s="8" t="s">
        <v>144</v>
      </c>
      <c r="B57" s="9" t="s">
        <v>59</v>
      </c>
      <c r="C57" s="9"/>
      <c r="D57" s="19">
        <v>4</v>
      </c>
      <c r="E57" s="9" t="s">
        <v>51</v>
      </c>
      <c r="F57" s="10">
        <v>400</v>
      </c>
      <c r="G57" s="10">
        <f>D57*F57</f>
        <v>1600</v>
      </c>
      <c r="H57" s="9" t="str">
        <f>E57</f>
        <v>KG</v>
      </c>
      <c r="I57" s="20"/>
      <c r="J57" s="20"/>
      <c r="K57" s="20"/>
      <c r="L57" s="24"/>
      <c r="M57" s="24"/>
      <c r="N57" s="24"/>
      <c r="O57" s="24"/>
      <c r="P57" s="24"/>
      <c r="Q57" s="24"/>
      <c r="R57" s="9" t="str">
        <f>E57</f>
        <v>KG</v>
      </c>
      <c r="S57" s="20"/>
      <c r="T57" s="19" t="e">
        <f>S57/Q57</f>
        <v>#DIV/0!</v>
      </c>
      <c r="U57" s="21"/>
      <c r="V57" s="19">
        <f>S57-(S57*U57)</f>
        <v>0</v>
      </c>
      <c r="W57" s="19" t="e">
        <f>G57*T57</f>
        <v>#DIV/0!</v>
      </c>
      <c r="X57" s="19" t="e">
        <f>W57-(W57*U57)</f>
        <v>#DIV/0!</v>
      </c>
      <c r="Y57" s="58"/>
      <c r="Z57" s="10">
        <f t="shared" si="69"/>
        <v>0</v>
      </c>
      <c r="AA57" s="10">
        <f t="shared" si="70"/>
        <v>0</v>
      </c>
      <c r="AB57" s="10">
        <f t="shared" si="70"/>
        <v>0</v>
      </c>
      <c r="AC57" s="59"/>
    </row>
    <row r="58" spans="1:29" x14ac:dyDescent="0.3">
      <c r="A58" s="8" t="s">
        <v>60</v>
      </c>
      <c r="B58" s="9" t="s">
        <v>61</v>
      </c>
      <c r="C58" s="9"/>
      <c r="D58" s="19">
        <v>0.9</v>
      </c>
      <c r="E58" s="9" t="s">
        <v>51</v>
      </c>
      <c r="F58" s="10">
        <v>3000</v>
      </c>
      <c r="G58" s="10">
        <f>D58*F58</f>
        <v>2700</v>
      </c>
      <c r="H58" s="9" t="str">
        <f>E58</f>
        <v>KG</v>
      </c>
      <c r="I58" s="20"/>
      <c r="J58" s="20"/>
      <c r="K58" s="20"/>
      <c r="L58" s="24"/>
      <c r="M58" s="24"/>
      <c r="N58" s="24"/>
      <c r="O58" s="24"/>
      <c r="P58" s="24"/>
      <c r="Q58" s="24"/>
      <c r="R58" s="9" t="str">
        <f>E58</f>
        <v>KG</v>
      </c>
      <c r="S58" s="20"/>
      <c r="T58" s="19" t="e">
        <f>S58/Q58</f>
        <v>#DIV/0!</v>
      </c>
      <c r="U58" s="21"/>
      <c r="V58" s="19">
        <f>S58-(S58*U58)</f>
        <v>0</v>
      </c>
      <c r="W58" s="19" t="e">
        <f>G58*T58</f>
        <v>#DIV/0!</v>
      </c>
      <c r="X58" s="19" t="e">
        <f>W58-(W58*U58)</f>
        <v>#DIV/0!</v>
      </c>
      <c r="Y58" s="58"/>
      <c r="Z58" s="10">
        <f t="shared" si="69"/>
        <v>0</v>
      </c>
      <c r="AA58" s="10">
        <f t="shared" si="70"/>
        <v>0</v>
      </c>
      <c r="AB58" s="10">
        <f t="shared" si="70"/>
        <v>0</v>
      </c>
      <c r="AC58" s="59"/>
    </row>
    <row r="59" spans="1:29" x14ac:dyDescent="0.3">
      <c r="A59" s="31" t="s">
        <v>44</v>
      </c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3"/>
      <c r="U59" s="35" t="e">
        <f>(W59-X59)/W59</f>
        <v>#DIV/0!</v>
      </c>
      <c r="V59" s="33"/>
      <c r="W59" s="34" t="e">
        <f>SUM(W56:W58)</f>
        <v>#DIV/0!</v>
      </c>
      <c r="X59" s="34" t="e">
        <f>SUM(X56:X58)</f>
        <v>#DIV/0!</v>
      </c>
      <c r="Y59" s="60"/>
      <c r="Z59" s="60"/>
      <c r="AA59" s="60"/>
      <c r="AB59" s="60"/>
      <c r="AC59" s="61"/>
    </row>
    <row r="60" spans="1:29" x14ac:dyDescent="0.3">
      <c r="U60" s="12"/>
      <c r="X60" s="13"/>
      <c r="Z60" s="13"/>
    </row>
    <row r="61" spans="1:29" x14ac:dyDescent="0.3">
      <c r="A61" s="16" t="s">
        <v>62</v>
      </c>
      <c r="B61" s="17"/>
      <c r="C61" s="17"/>
      <c r="D61" s="23"/>
      <c r="E61" s="7"/>
      <c r="F61" s="18"/>
      <c r="G61" s="18"/>
      <c r="H61" s="18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47"/>
      <c r="Z61" s="22"/>
      <c r="AA61" s="22"/>
      <c r="AB61" s="22"/>
      <c r="AC61" s="22"/>
    </row>
    <row r="62" spans="1:29" x14ac:dyDescent="0.3">
      <c r="A62" s="8" t="s">
        <v>63</v>
      </c>
      <c r="B62" s="9" t="s">
        <v>64</v>
      </c>
      <c r="C62" s="9"/>
      <c r="D62" s="19">
        <v>0.5</v>
      </c>
      <c r="E62" s="9" t="s">
        <v>26</v>
      </c>
      <c r="F62" s="10">
        <v>5000</v>
      </c>
      <c r="G62" s="10">
        <f>D62*F62</f>
        <v>2500</v>
      </c>
      <c r="H62" s="9" t="str">
        <f>E62</f>
        <v>L</v>
      </c>
      <c r="I62" s="20"/>
      <c r="J62" s="20"/>
      <c r="K62" s="20"/>
      <c r="L62" s="24"/>
      <c r="M62" s="24"/>
      <c r="N62" s="24"/>
      <c r="O62" s="24"/>
      <c r="P62" s="24"/>
      <c r="Q62" s="24"/>
      <c r="R62" s="9" t="str">
        <f>E62</f>
        <v>L</v>
      </c>
      <c r="S62" s="20"/>
      <c r="T62" s="19" t="e">
        <f>S62/Q62</f>
        <v>#DIV/0!</v>
      </c>
      <c r="U62" s="21"/>
      <c r="V62" s="19">
        <f t="shared" ref="V62:V66" si="71">S62-(S62*U62)</f>
        <v>0</v>
      </c>
      <c r="W62" s="19" t="e">
        <f>G62*T62</f>
        <v>#DIV/0!</v>
      </c>
      <c r="X62" s="19" t="e">
        <f>W62-(W62*U62)</f>
        <v>#DIV/0!</v>
      </c>
      <c r="Y62" s="58"/>
      <c r="Z62" s="10">
        <f t="shared" ref="Z62:Z66" si="72">IF(M62="JA",F62,0)</f>
        <v>0</v>
      </c>
      <c r="AA62" s="10">
        <f t="shared" ref="AA62:AB66" si="73">IF(O62="JA",E62,0)</f>
        <v>0</v>
      </c>
      <c r="AB62" s="10">
        <f t="shared" si="73"/>
        <v>0</v>
      </c>
      <c r="AC62" s="59"/>
    </row>
    <row r="63" spans="1:29" x14ac:dyDescent="0.3">
      <c r="A63" s="8" t="s">
        <v>65</v>
      </c>
      <c r="B63" s="9" t="s">
        <v>66</v>
      </c>
      <c r="C63" s="9"/>
      <c r="D63" s="19">
        <v>4.5</v>
      </c>
      <c r="E63" s="9" t="s">
        <v>26</v>
      </c>
      <c r="F63" s="10">
        <v>1200</v>
      </c>
      <c r="G63" s="10">
        <f t="shared" ref="G63:G66" si="74">D63*F63</f>
        <v>5400</v>
      </c>
      <c r="H63" s="9" t="str">
        <f t="shared" ref="H63:H66" si="75">E63</f>
        <v>L</v>
      </c>
      <c r="I63" s="20"/>
      <c r="J63" s="20"/>
      <c r="K63" s="20"/>
      <c r="L63" s="24"/>
      <c r="M63" s="24"/>
      <c r="N63" s="24"/>
      <c r="O63" s="24"/>
      <c r="P63" s="24"/>
      <c r="Q63" s="24"/>
      <c r="R63" s="9" t="str">
        <f>E63</f>
        <v>L</v>
      </c>
      <c r="S63" s="20"/>
      <c r="T63" s="19" t="e">
        <f t="shared" ref="T63:T66" si="76">S63/Q63</f>
        <v>#DIV/0!</v>
      </c>
      <c r="U63" s="21"/>
      <c r="V63" s="19">
        <f t="shared" si="71"/>
        <v>0</v>
      </c>
      <c r="W63" s="19" t="e">
        <f>G63*T63</f>
        <v>#DIV/0!</v>
      </c>
      <c r="X63" s="19" t="e">
        <f t="shared" ref="X63:X66" si="77">W63-(W63*U63)</f>
        <v>#DIV/0!</v>
      </c>
      <c r="Y63" s="58"/>
      <c r="Z63" s="10">
        <f t="shared" si="72"/>
        <v>0</v>
      </c>
      <c r="AA63" s="10">
        <f t="shared" si="73"/>
        <v>0</v>
      </c>
      <c r="AB63" s="10">
        <f t="shared" si="73"/>
        <v>0</v>
      </c>
      <c r="AC63" s="59"/>
    </row>
    <row r="64" spans="1:29" x14ac:dyDescent="0.3">
      <c r="A64" s="8" t="s">
        <v>67</v>
      </c>
      <c r="B64" s="9" t="s">
        <v>68</v>
      </c>
      <c r="C64" s="9"/>
      <c r="D64" s="19">
        <v>3.7</v>
      </c>
      <c r="E64" s="9" t="s">
        <v>26</v>
      </c>
      <c r="F64" s="10">
        <v>1000</v>
      </c>
      <c r="G64" s="10">
        <f t="shared" si="74"/>
        <v>3700</v>
      </c>
      <c r="H64" s="9" t="str">
        <f t="shared" si="75"/>
        <v>L</v>
      </c>
      <c r="I64" s="20"/>
      <c r="J64" s="20"/>
      <c r="K64" s="20"/>
      <c r="L64" s="24"/>
      <c r="M64" s="24"/>
      <c r="N64" s="24"/>
      <c r="O64" s="24"/>
      <c r="P64" s="24"/>
      <c r="Q64" s="24"/>
      <c r="R64" s="9" t="str">
        <f>E64</f>
        <v>L</v>
      </c>
      <c r="S64" s="20"/>
      <c r="T64" s="19" t="e">
        <f t="shared" si="76"/>
        <v>#DIV/0!</v>
      </c>
      <c r="U64" s="21"/>
      <c r="V64" s="19">
        <f t="shared" si="71"/>
        <v>0</v>
      </c>
      <c r="W64" s="19" t="e">
        <f>G64*T64</f>
        <v>#DIV/0!</v>
      </c>
      <c r="X64" s="19" t="e">
        <f t="shared" si="77"/>
        <v>#DIV/0!</v>
      </c>
      <c r="Y64" s="58"/>
      <c r="Z64" s="10">
        <f t="shared" si="72"/>
        <v>0</v>
      </c>
      <c r="AA64" s="10">
        <f t="shared" si="73"/>
        <v>0</v>
      </c>
      <c r="AB64" s="10">
        <f t="shared" si="73"/>
        <v>0</v>
      </c>
      <c r="AC64" s="59"/>
    </row>
    <row r="65" spans="1:29" x14ac:dyDescent="0.3">
      <c r="A65" s="8" t="s">
        <v>65</v>
      </c>
      <c r="B65" s="9" t="s">
        <v>34</v>
      </c>
      <c r="C65" s="9"/>
      <c r="D65" s="19">
        <v>10</v>
      </c>
      <c r="E65" s="9" t="s">
        <v>26</v>
      </c>
      <c r="F65" s="10">
        <v>100</v>
      </c>
      <c r="G65" s="10">
        <f t="shared" si="74"/>
        <v>1000</v>
      </c>
      <c r="H65" s="9" t="str">
        <f t="shared" si="75"/>
        <v>L</v>
      </c>
      <c r="I65" s="20"/>
      <c r="J65" s="20"/>
      <c r="K65" s="20"/>
      <c r="L65" s="24"/>
      <c r="M65" s="24"/>
      <c r="N65" s="24"/>
      <c r="O65" s="24"/>
      <c r="P65" s="24"/>
      <c r="Q65" s="24"/>
      <c r="R65" s="9" t="str">
        <f>E65</f>
        <v>L</v>
      </c>
      <c r="S65" s="20"/>
      <c r="T65" s="19" t="e">
        <f t="shared" si="76"/>
        <v>#DIV/0!</v>
      </c>
      <c r="U65" s="21"/>
      <c r="V65" s="19">
        <f t="shared" si="71"/>
        <v>0</v>
      </c>
      <c r="W65" s="19" t="e">
        <f>G65*T65</f>
        <v>#DIV/0!</v>
      </c>
      <c r="X65" s="19" t="e">
        <f t="shared" si="77"/>
        <v>#DIV/0!</v>
      </c>
      <c r="Y65" s="58"/>
      <c r="Z65" s="10">
        <f t="shared" si="72"/>
        <v>0</v>
      </c>
      <c r="AA65" s="10">
        <f t="shared" si="73"/>
        <v>0</v>
      </c>
      <c r="AB65" s="10">
        <f t="shared" si="73"/>
        <v>0</v>
      </c>
      <c r="AC65" s="59"/>
    </row>
    <row r="66" spans="1:29" x14ac:dyDescent="0.3">
      <c r="A66" s="8" t="s">
        <v>69</v>
      </c>
      <c r="B66" s="9" t="s">
        <v>25</v>
      </c>
      <c r="C66" s="9"/>
      <c r="D66" s="19">
        <v>10</v>
      </c>
      <c r="E66" s="9" t="s">
        <v>26</v>
      </c>
      <c r="F66" s="10">
        <v>100</v>
      </c>
      <c r="G66" s="10">
        <f t="shared" si="74"/>
        <v>1000</v>
      </c>
      <c r="H66" s="9" t="str">
        <f t="shared" si="75"/>
        <v>L</v>
      </c>
      <c r="I66" s="20"/>
      <c r="J66" s="20"/>
      <c r="K66" s="20"/>
      <c r="L66" s="24"/>
      <c r="M66" s="24"/>
      <c r="N66" s="24"/>
      <c r="O66" s="24"/>
      <c r="P66" s="24"/>
      <c r="Q66" s="24"/>
      <c r="R66" s="9" t="str">
        <f>E66</f>
        <v>L</v>
      </c>
      <c r="S66" s="20"/>
      <c r="T66" s="19" t="e">
        <f t="shared" si="76"/>
        <v>#DIV/0!</v>
      </c>
      <c r="U66" s="21"/>
      <c r="V66" s="19">
        <f t="shared" si="71"/>
        <v>0</v>
      </c>
      <c r="W66" s="19" t="e">
        <f>G66*T66</f>
        <v>#DIV/0!</v>
      </c>
      <c r="X66" s="19" t="e">
        <f t="shared" si="77"/>
        <v>#DIV/0!</v>
      </c>
      <c r="Y66" s="58"/>
      <c r="Z66" s="10">
        <f t="shared" si="72"/>
        <v>0</v>
      </c>
      <c r="AA66" s="10">
        <f t="shared" si="73"/>
        <v>0</v>
      </c>
      <c r="AB66" s="10">
        <f t="shared" si="73"/>
        <v>0</v>
      </c>
      <c r="AC66" s="59"/>
    </row>
    <row r="67" spans="1:29" x14ac:dyDescent="0.3">
      <c r="A67" s="31" t="s">
        <v>44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3"/>
      <c r="U67" s="35" t="e">
        <f>(W67-X67)/W67</f>
        <v>#DIV/0!</v>
      </c>
      <c r="V67" s="33"/>
      <c r="W67" s="34" t="e">
        <f>SUM(W62:W66)</f>
        <v>#DIV/0!</v>
      </c>
      <c r="X67" s="46" t="e">
        <f>SUM(X62:X66)</f>
        <v>#DIV/0!</v>
      </c>
      <c r="Y67" s="48"/>
      <c r="Z67" s="60"/>
      <c r="AA67" s="60"/>
      <c r="AB67" s="60"/>
      <c r="AC67" s="61"/>
    </row>
    <row r="68" spans="1:29" x14ac:dyDescent="0.3">
      <c r="U68" s="12"/>
      <c r="X68" s="13"/>
      <c r="Z68" s="13"/>
    </row>
    <row r="69" spans="1:29" x14ac:dyDescent="0.3">
      <c r="A69" s="16" t="s">
        <v>70</v>
      </c>
      <c r="B69" s="17"/>
      <c r="C69" s="17"/>
      <c r="D69" s="23"/>
      <c r="E69" s="7"/>
      <c r="F69" s="18"/>
      <c r="G69" s="18"/>
      <c r="H69" s="18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47"/>
      <c r="Z69" s="22"/>
      <c r="AA69" s="22"/>
      <c r="AB69" s="22"/>
      <c r="AC69" s="22"/>
    </row>
    <row r="70" spans="1:29" x14ac:dyDescent="0.3">
      <c r="A70" s="8" t="s">
        <v>71</v>
      </c>
      <c r="B70" s="9" t="s">
        <v>72</v>
      </c>
      <c r="C70" s="9"/>
      <c r="D70" s="19">
        <v>3.3</v>
      </c>
      <c r="E70" s="9" t="s">
        <v>51</v>
      </c>
      <c r="F70" s="10">
        <v>1300</v>
      </c>
      <c r="G70" s="10">
        <f>D70*F70</f>
        <v>4290</v>
      </c>
      <c r="H70" s="9" t="str">
        <f>E70</f>
        <v>KG</v>
      </c>
      <c r="I70" s="20"/>
      <c r="J70" s="20"/>
      <c r="K70" s="20"/>
      <c r="L70" s="24"/>
      <c r="M70" s="24"/>
      <c r="N70" s="24"/>
      <c r="O70" s="24"/>
      <c r="P70" s="24"/>
      <c r="Q70" s="24"/>
      <c r="R70" s="9" t="str">
        <f t="shared" ref="R70:R84" si="78">E70</f>
        <v>KG</v>
      </c>
      <c r="S70" s="20"/>
      <c r="T70" s="19" t="e">
        <f>S70/Q70</f>
        <v>#DIV/0!</v>
      </c>
      <c r="U70" s="21"/>
      <c r="V70" s="19">
        <f t="shared" ref="V70:V84" si="79">S70-(S70*U70)</f>
        <v>0</v>
      </c>
      <c r="W70" s="19" t="e">
        <f t="shared" ref="W70:W84" si="80">G70*T70</f>
        <v>#DIV/0!</v>
      </c>
      <c r="X70" s="19" t="e">
        <f>W70-(W70*U70)</f>
        <v>#DIV/0!</v>
      </c>
      <c r="Y70" s="58"/>
      <c r="Z70" s="10">
        <f t="shared" ref="Z70:Z84" si="81">IF(M70="JA",F70,0)</f>
        <v>0</v>
      </c>
      <c r="AA70" s="10">
        <f t="shared" ref="AA70:AB84" si="82">IF(O70="JA",E70,0)</f>
        <v>0</v>
      </c>
      <c r="AB70" s="10">
        <f t="shared" si="82"/>
        <v>0</v>
      </c>
      <c r="AC70" s="59"/>
    </row>
    <row r="71" spans="1:29" x14ac:dyDescent="0.3">
      <c r="A71" s="8" t="s">
        <v>73</v>
      </c>
      <c r="B71" s="9" t="s">
        <v>74</v>
      </c>
      <c r="C71" s="9"/>
      <c r="D71" s="19">
        <v>3.6</v>
      </c>
      <c r="E71" s="9" t="s">
        <v>51</v>
      </c>
      <c r="F71" s="10">
        <v>300</v>
      </c>
      <c r="G71" s="10">
        <f t="shared" ref="G71:G84" si="83">D71*F71</f>
        <v>1080</v>
      </c>
      <c r="H71" s="9" t="str">
        <f t="shared" ref="H71:H84" si="84">E71</f>
        <v>KG</v>
      </c>
      <c r="I71" s="20"/>
      <c r="J71" s="20"/>
      <c r="K71" s="20"/>
      <c r="L71" s="24"/>
      <c r="M71" s="24"/>
      <c r="N71" s="24"/>
      <c r="O71" s="24"/>
      <c r="P71" s="24"/>
      <c r="Q71" s="24"/>
      <c r="R71" s="9" t="str">
        <f t="shared" si="78"/>
        <v>KG</v>
      </c>
      <c r="S71" s="20"/>
      <c r="T71" s="19" t="e">
        <f t="shared" ref="T71:T84" si="85">S71/Q71</f>
        <v>#DIV/0!</v>
      </c>
      <c r="U71" s="21"/>
      <c r="V71" s="19">
        <f t="shared" si="79"/>
        <v>0</v>
      </c>
      <c r="W71" s="19" t="e">
        <f t="shared" si="80"/>
        <v>#DIV/0!</v>
      </c>
      <c r="X71" s="19" t="e">
        <f t="shared" ref="X71:X84" si="86">W71-(W71*U71)</f>
        <v>#DIV/0!</v>
      </c>
      <c r="Y71" s="58"/>
      <c r="Z71" s="10">
        <f t="shared" si="81"/>
        <v>0</v>
      </c>
      <c r="AA71" s="10">
        <f t="shared" si="82"/>
        <v>0</v>
      </c>
      <c r="AB71" s="10">
        <f t="shared" si="82"/>
        <v>0</v>
      </c>
      <c r="AC71" s="59"/>
    </row>
    <row r="72" spans="1:29" x14ac:dyDescent="0.3">
      <c r="A72" s="8" t="s">
        <v>75</v>
      </c>
      <c r="B72" s="9" t="s">
        <v>76</v>
      </c>
      <c r="C72" s="9"/>
      <c r="D72" s="19">
        <v>5</v>
      </c>
      <c r="E72" s="38" t="s">
        <v>51</v>
      </c>
      <c r="F72" s="10">
        <v>50</v>
      </c>
      <c r="G72" s="10">
        <f t="shared" ref="G72:G82" si="87">D72*F72</f>
        <v>250</v>
      </c>
      <c r="H72" s="9" t="str">
        <f t="shared" ref="H72:H82" si="88">E72</f>
        <v>KG</v>
      </c>
      <c r="I72" s="20"/>
      <c r="J72" s="20"/>
      <c r="K72" s="20"/>
      <c r="L72" s="24"/>
      <c r="M72" s="24"/>
      <c r="N72" s="24"/>
      <c r="O72" s="24"/>
      <c r="P72" s="24"/>
      <c r="Q72" s="24"/>
      <c r="R72" s="9" t="str">
        <f t="shared" si="78"/>
        <v>KG</v>
      </c>
      <c r="S72" s="20"/>
      <c r="T72" s="19" t="e">
        <f t="shared" ref="T72:T82" si="89">S72/Q72</f>
        <v>#DIV/0!</v>
      </c>
      <c r="U72" s="21"/>
      <c r="V72" s="19">
        <f t="shared" ref="V72:V82" si="90">S72-(S72*U72)</f>
        <v>0</v>
      </c>
      <c r="W72" s="19" t="e">
        <f t="shared" si="80"/>
        <v>#DIV/0!</v>
      </c>
      <c r="X72" s="19" t="e">
        <f t="shared" ref="X72:X82" si="91">W72-(W72*U72)</f>
        <v>#DIV/0!</v>
      </c>
      <c r="Y72" s="58"/>
      <c r="Z72" s="10">
        <f t="shared" si="81"/>
        <v>0</v>
      </c>
      <c r="AA72" s="10">
        <f t="shared" si="82"/>
        <v>0</v>
      </c>
      <c r="AB72" s="10">
        <f t="shared" si="82"/>
        <v>0</v>
      </c>
      <c r="AC72" s="59"/>
    </row>
    <row r="73" spans="1:29" x14ac:dyDescent="0.3">
      <c r="A73" s="39" t="s">
        <v>77</v>
      </c>
      <c r="B73" s="9" t="s">
        <v>78</v>
      </c>
      <c r="C73" s="9"/>
      <c r="D73" s="19">
        <v>3</v>
      </c>
      <c r="E73" s="38" t="s">
        <v>51</v>
      </c>
      <c r="F73" s="10">
        <v>60</v>
      </c>
      <c r="G73" s="10">
        <f t="shared" ref="G73" si="92">D73*F73</f>
        <v>180</v>
      </c>
      <c r="H73" s="9" t="str">
        <f t="shared" ref="H73" si="93">E73</f>
        <v>KG</v>
      </c>
      <c r="I73" s="20"/>
      <c r="J73" s="20"/>
      <c r="K73" s="20"/>
      <c r="L73" s="24"/>
      <c r="M73" s="24"/>
      <c r="N73" s="24"/>
      <c r="O73" s="24"/>
      <c r="P73" s="24"/>
      <c r="Q73" s="24"/>
      <c r="R73" s="9" t="str">
        <f t="shared" si="78"/>
        <v>KG</v>
      </c>
      <c r="S73" s="20"/>
      <c r="T73" s="19" t="e">
        <f t="shared" ref="T73" si="94">S73/Q73</f>
        <v>#DIV/0!</v>
      </c>
      <c r="U73" s="21"/>
      <c r="V73" s="19">
        <f t="shared" ref="V73" si="95">S73-(S73*U73)</f>
        <v>0</v>
      </c>
      <c r="W73" s="19" t="e">
        <f t="shared" si="80"/>
        <v>#DIV/0!</v>
      </c>
      <c r="X73" s="19" t="e">
        <f t="shared" ref="X73" si="96">W73-(W73*U73)</f>
        <v>#DIV/0!</v>
      </c>
      <c r="Y73" s="58"/>
      <c r="Z73" s="10">
        <f t="shared" si="81"/>
        <v>0</v>
      </c>
      <c r="AA73" s="10">
        <f t="shared" si="82"/>
        <v>0</v>
      </c>
      <c r="AB73" s="10">
        <f t="shared" si="82"/>
        <v>0</v>
      </c>
      <c r="AC73" s="59"/>
    </row>
    <row r="74" spans="1:29" x14ac:dyDescent="0.3">
      <c r="A74" s="39" t="s">
        <v>79</v>
      </c>
      <c r="B74" s="9" t="s">
        <v>78</v>
      </c>
      <c r="C74" s="9"/>
      <c r="D74" s="19">
        <v>3</v>
      </c>
      <c r="E74" s="38" t="s">
        <v>51</v>
      </c>
      <c r="F74" s="10">
        <v>60</v>
      </c>
      <c r="G74" s="10">
        <f t="shared" si="87"/>
        <v>180</v>
      </c>
      <c r="H74" s="9" t="str">
        <f t="shared" si="88"/>
        <v>KG</v>
      </c>
      <c r="I74" s="20"/>
      <c r="J74" s="20"/>
      <c r="K74" s="20"/>
      <c r="L74" s="24"/>
      <c r="M74" s="9" t="s">
        <v>29</v>
      </c>
      <c r="N74" s="62"/>
      <c r="O74" s="62"/>
      <c r="P74" s="62"/>
      <c r="Q74" s="24"/>
      <c r="R74" s="9" t="str">
        <f t="shared" si="78"/>
        <v>KG</v>
      </c>
      <c r="S74" s="20"/>
      <c r="T74" s="19" t="e">
        <f t="shared" si="89"/>
        <v>#DIV/0!</v>
      </c>
      <c r="U74" s="21"/>
      <c r="V74" s="19">
        <f t="shared" si="90"/>
        <v>0</v>
      </c>
      <c r="W74" s="19" t="e">
        <f t="shared" si="80"/>
        <v>#DIV/0!</v>
      </c>
      <c r="X74" s="19" t="e">
        <f t="shared" si="91"/>
        <v>#DIV/0!</v>
      </c>
      <c r="Y74" s="58"/>
      <c r="Z74" s="10">
        <f t="shared" si="81"/>
        <v>0</v>
      </c>
      <c r="AA74" s="10">
        <f t="shared" si="82"/>
        <v>0</v>
      </c>
      <c r="AB74" s="10">
        <f t="shared" si="82"/>
        <v>0</v>
      </c>
      <c r="AC74" s="59"/>
    </row>
    <row r="75" spans="1:29" x14ac:dyDescent="0.3">
      <c r="A75" s="39" t="s">
        <v>80</v>
      </c>
      <c r="B75" s="9" t="s">
        <v>81</v>
      </c>
      <c r="C75" s="9"/>
      <c r="D75" s="19">
        <v>3.2</v>
      </c>
      <c r="E75" s="38" t="s">
        <v>51</v>
      </c>
      <c r="F75" s="10">
        <v>5</v>
      </c>
      <c r="G75" s="10">
        <f t="shared" si="87"/>
        <v>16</v>
      </c>
      <c r="H75" s="9" t="str">
        <f t="shared" si="88"/>
        <v>KG</v>
      </c>
      <c r="I75" s="20"/>
      <c r="J75" s="20"/>
      <c r="K75" s="20"/>
      <c r="L75" s="24"/>
      <c r="M75" s="24"/>
      <c r="N75" s="24"/>
      <c r="O75" s="24"/>
      <c r="P75" s="24"/>
      <c r="Q75" s="24"/>
      <c r="R75" s="9" t="str">
        <f t="shared" si="78"/>
        <v>KG</v>
      </c>
      <c r="S75" s="20"/>
      <c r="T75" s="19" t="e">
        <f t="shared" si="89"/>
        <v>#DIV/0!</v>
      </c>
      <c r="U75" s="21"/>
      <c r="V75" s="19">
        <f t="shared" si="90"/>
        <v>0</v>
      </c>
      <c r="W75" s="19" t="e">
        <f t="shared" si="80"/>
        <v>#DIV/0!</v>
      </c>
      <c r="X75" s="19" t="e">
        <f t="shared" si="91"/>
        <v>#DIV/0!</v>
      </c>
      <c r="Y75" s="58"/>
      <c r="Z75" s="10">
        <f t="shared" si="81"/>
        <v>0</v>
      </c>
      <c r="AA75" s="10">
        <f t="shared" si="82"/>
        <v>0</v>
      </c>
      <c r="AB75" s="10">
        <f t="shared" si="82"/>
        <v>0</v>
      </c>
      <c r="AC75" s="59"/>
    </row>
    <row r="76" spans="1:29" x14ac:dyDescent="0.3">
      <c r="A76" s="39" t="s">
        <v>82</v>
      </c>
      <c r="B76" s="9" t="s">
        <v>83</v>
      </c>
      <c r="C76" s="9"/>
      <c r="D76" s="19">
        <v>2</v>
      </c>
      <c r="E76" s="38" t="s">
        <v>84</v>
      </c>
      <c r="F76" s="10">
        <v>50</v>
      </c>
      <c r="G76" s="10">
        <f t="shared" si="87"/>
        <v>100</v>
      </c>
      <c r="H76" s="9" t="str">
        <f t="shared" si="88"/>
        <v>kg</v>
      </c>
      <c r="I76" s="20"/>
      <c r="J76" s="20"/>
      <c r="K76" s="20"/>
      <c r="L76" s="24"/>
      <c r="M76" s="24"/>
      <c r="N76" s="24"/>
      <c r="O76" s="24"/>
      <c r="P76" s="24"/>
      <c r="Q76" s="24"/>
      <c r="R76" s="9" t="str">
        <f t="shared" si="78"/>
        <v>kg</v>
      </c>
      <c r="S76" s="20"/>
      <c r="T76" s="19" t="e">
        <f t="shared" si="89"/>
        <v>#DIV/0!</v>
      </c>
      <c r="U76" s="21"/>
      <c r="V76" s="19">
        <f t="shared" si="90"/>
        <v>0</v>
      </c>
      <c r="W76" s="19" t="e">
        <f t="shared" si="80"/>
        <v>#DIV/0!</v>
      </c>
      <c r="X76" s="19" t="e">
        <f t="shared" si="91"/>
        <v>#DIV/0!</v>
      </c>
      <c r="Y76" s="58"/>
      <c r="Z76" s="10">
        <f t="shared" si="81"/>
        <v>0</v>
      </c>
      <c r="AA76" s="10">
        <f t="shared" si="82"/>
        <v>0</v>
      </c>
      <c r="AB76" s="10">
        <f t="shared" si="82"/>
        <v>0</v>
      </c>
      <c r="AC76" s="59"/>
    </row>
    <row r="77" spans="1:29" x14ac:dyDescent="0.3">
      <c r="A77" s="8" t="s">
        <v>145</v>
      </c>
      <c r="B77" s="9" t="s">
        <v>76</v>
      </c>
      <c r="C77" s="9"/>
      <c r="D77" s="19">
        <v>2.5</v>
      </c>
      <c r="E77" s="38" t="s">
        <v>51</v>
      </c>
      <c r="F77" s="10">
        <v>100</v>
      </c>
      <c r="G77" s="10">
        <f t="shared" si="87"/>
        <v>250</v>
      </c>
      <c r="H77" s="9" t="str">
        <f t="shared" si="88"/>
        <v>KG</v>
      </c>
      <c r="I77" s="20"/>
      <c r="J77" s="20"/>
      <c r="K77" s="20"/>
      <c r="L77" s="24"/>
      <c r="M77" s="24"/>
      <c r="N77" s="24"/>
      <c r="O77" s="24"/>
      <c r="P77" s="24"/>
      <c r="Q77" s="24"/>
      <c r="R77" s="9" t="str">
        <f t="shared" si="78"/>
        <v>KG</v>
      </c>
      <c r="S77" s="20"/>
      <c r="T77" s="19" t="e">
        <f t="shared" si="89"/>
        <v>#DIV/0!</v>
      </c>
      <c r="U77" s="21"/>
      <c r="V77" s="19">
        <f t="shared" si="90"/>
        <v>0</v>
      </c>
      <c r="W77" s="19" t="e">
        <f t="shared" si="80"/>
        <v>#DIV/0!</v>
      </c>
      <c r="X77" s="19" t="e">
        <f t="shared" si="91"/>
        <v>#DIV/0!</v>
      </c>
      <c r="Y77" s="58"/>
      <c r="Z77" s="10">
        <f t="shared" si="81"/>
        <v>0</v>
      </c>
      <c r="AA77" s="10">
        <f t="shared" si="82"/>
        <v>0</v>
      </c>
      <c r="AB77" s="10">
        <f t="shared" si="82"/>
        <v>0</v>
      </c>
      <c r="AC77" s="59"/>
    </row>
    <row r="78" spans="1:29" x14ac:dyDescent="0.3">
      <c r="A78" s="40" t="s">
        <v>85</v>
      </c>
      <c r="B78" s="38" t="s">
        <v>86</v>
      </c>
      <c r="C78" s="38"/>
      <c r="D78" s="52">
        <v>12</v>
      </c>
      <c r="E78" s="38" t="s">
        <v>51</v>
      </c>
      <c r="F78" s="41">
        <v>10</v>
      </c>
      <c r="G78" s="41">
        <f t="shared" si="87"/>
        <v>120</v>
      </c>
      <c r="H78" s="38" t="str">
        <f t="shared" si="88"/>
        <v>KG</v>
      </c>
      <c r="I78" s="42"/>
      <c r="J78" s="42"/>
      <c r="K78" s="42"/>
      <c r="L78" s="43"/>
      <c r="M78" s="24"/>
      <c r="N78" s="43"/>
      <c r="O78" s="43"/>
      <c r="P78" s="43"/>
      <c r="Q78" s="43"/>
      <c r="R78" s="38" t="str">
        <f t="shared" si="78"/>
        <v>KG</v>
      </c>
      <c r="S78" s="42"/>
      <c r="T78" s="19" t="e">
        <f t="shared" si="89"/>
        <v>#DIV/0!</v>
      </c>
      <c r="U78" s="21"/>
      <c r="V78" s="19">
        <f t="shared" si="90"/>
        <v>0</v>
      </c>
      <c r="W78" s="19" t="e">
        <f t="shared" si="80"/>
        <v>#DIV/0!</v>
      </c>
      <c r="X78" s="19" t="e">
        <f t="shared" si="91"/>
        <v>#DIV/0!</v>
      </c>
      <c r="Y78" s="58"/>
      <c r="Z78" s="10">
        <f t="shared" si="81"/>
        <v>0</v>
      </c>
      <c r="AA78" s="10">
        <f t="shared" si="82"/>
        <v>0</v>
      </c>
      <c r="AB78" s="10">
        <f t="shared" si="82"/>
        <v>0</v>
      </c>
      <c r="AC78" s="59"/>
    </row>
    <row r="79" spans="1:29" x14ac:dyDescent="0.3">
      <c r="A79" s="8" t="s">
        <v>146</v>
      </c>
      <c r="B79" s="9" t="s">
        <v>76</v>
      </c>
      <c r="C79" s="9"/>
      <c r="D79" s="19">
        <v>2.5</v>
      </c>
      <c r="E79" s="38" t="s">
        <v>51</v>
      </c>
      <c r="F79" s="10">
        <v>30</v>
      </c>
      <c r="G79" s="10">
        <f t="shared" si="87"/>
        <v>75</v>
      </c>
      <c r="H79" s="9" t="str">
        <f t="shared" si="88"/>
        <v>KG</v>
      </c>
      <c r="I79" s="20"/>
      <c r="J79" s="20"/>
      <c r="K79" s="20"/>
      <c r="L79" s="24"/>
      <c r="M79" s="24"/>
      <c r="N79" s="24"/>
      <c r="O79" s="24"/>
      <c r="P79" s="24"/>
      <c r="Q79" s="24"/>
      <c r="R79" s="9" t="str">
        <f t="shared" si="78"/>
        <v>KG</v>
      </c>
      <c r="S79" s="20"/>
      <c r="T79" s="19" t="e">
        <f t="shared" si="89"/>
        <v>#DIV/0!</v>
      </c>
      <c r="U79" s="21"/>
      <c r="V79" s="19">
        <f t="shared" si="90"/>
        <v>0</v>
      </c>
      <c r="W79" s="19" t="e">
        <f t="shared" si="80"/>
        <v>#DIV/0!</v>
      </c>
      <c r="X79" s="19" t="e">
        <f t="shared" si="91"/>
        <v>#DIV/0!</v>
      </c>
      <c r="Y79" s="58"/>
      <c r="Z79" s="10">
        <f t="shared" si="81"/>
        <v>0</v>
      </c>
      <c r="AA79" s="10">
        <f t="shared" si="82"/>
        <v>0</v>
      </c>
      <c r="AB79" s="10">
        <f t="shared" si="82"/>
        <v>0</v>
      </c>
      <c r="AC79" s="59"/>
    </row>
    <row r="80" spans="1:29" x14ac:dyDescent="0.3">
      <c r="A80" s="40" t="s">
        <v>87</v>
      </c>
      <c r="B80" s="38" t="s">
        <v>88</v>
      </c>
      <c r="C80" s="38"/>
      <c r="D80" s="52">
        <v>2</v>
      </c>
      <c r="E80" s="38" t="s">
        <v>51</v>
      </c>
      <c r="F80" s="41">
        <v>20</v>
      </c>
      <c r="G80" s="41">
        <f t="shared" si="87"/>
        <v>40</v>
      </c>
      <c r="H80" s="38" t="str">
        <f t="shared" si="88"/>
        <v>KG</v>
      </c>
      <c r="I80" s="42"/>
      <c r="J80" s="42"/>
      <c r="K80" s="42"/>
      <c r="L80" s="43"/>
      <c r="M80" s="24"/>
      <c r="N80" s="43"/>
      <c r="O80" s="43"/>
      <c r="P80" s="43"/>
      <c r="Q80" s="43"/>
      <c r="R80" s="38" t="str">
        <f t="shared" si="78"/>
        <v>KG</v>
      </c>
      <c r="S80" s="42"/>
      <c r="T80" s="19" t="e">
        <f t="shared" si="89"/>
        <v>#DIV/0!</v>
      </c>
      <c r="U80" s="21"/>
      <c r="V80" s="19">
        <f t="shared" si="90"/>
        <v>0</v>
      </c>
      <c r="W80" s="19" t="e">
        <f t="shared" si="80"/>
        <v>#DIV/0!</v>
      </c>
      <c r="X80" s="19" t="e">
        <f t="shared" si="91"/>
        <v>#DIV/0!</v>
      </c>
      <c r="Y80" s="58"/>
      <c r="Z80" s="10">
        <f t="shared" si="81"/>
        <v>0</v>
      </c>
      <c r="AA80" s="10">
        <f t="shared" si="82"/>
        <v>0</v>
      </c>
      <c r="AB80" s="10">
        <f t="shared" si="82"/>
        <v>0</v>
      </c>
      <c r="AC80" s="59"/>
    </row>
    <row r="81" spans="1:29" x14ac:dyDescent="0.3">
      <c r="A81" s="8" t="s">
        <v>89</v>
      </c>
      <c r="B81" s="9" t="s">
        <v>90</v>
      </c>
      <c r="C81" s="9"/>
      <c r="D81" s="19">
        <v>2.4</v>
      </c>
      <c r="E81" s="38" t="s">
        <v>51</v>
      </c>
      <c r="F81" s="10">
        <v>15</v>
      </c>
      <c r="G81" s="10">
        <f t="shared" si="87"/>
        <v>36</v>
      </c>
      <c r="H81" s="9" t="str">
        <f t="shared" si="88"/>
        <v>KG</v>
      </c>
      <c r="I81" s="20"/>
      <c r="J81" s="20"/>
      <c r="K81" s="20"/>
      <c r="L81" s="24"/>
      <c r="M81" s="24"/>
      <c r="N81" s="24"/>
      <c r="O81" s="24"/>
      <c r="P81" s="24"/>
      <c r="Q81" s="24"/>
      <c r="R81" s="9" t="str">
        <f t="shared" si="78"/>
        <v>KG</v>
      </c>
      <c r="S81" s="20"/>
      <c r="T81" s="19" t="e">
        <f t="shared" si="89"/>
        <v>#DIV/0!</v>
      </c>
      <c r="U81" s="21"/>
      <c r="V81" s="19">
        <f t="shared" si="90"/>
        <v>0</v>
      </c>
      <c r="W81" s="19" t="e">
        <f t="shared" si="80"/>
        <v>#DIV/0!</v>
      </c>
      <c r="X81" s="19" t="e">
        <f t="shared" si="91"/>
        <v>#DIV/0!</v>
      </c>
      <c r="Y81" s="58"/>
      <c r="Z81" s="10">
        <f t="shared" si="81"/>
        <v>0</v>
      </c>
      <c r="AA81" s="10">
        <f t="shared" si="82"/>
        <v>0</v>
      </c>
      <c r="AB81" s="10">
        <f t="shared" si="82"/>
        <v>0</v>
      </c>
      <c r="AC81" s="59"/>
    </row>
    <row r="82" spans="1:29" x14ac:dyDescent="0.3">
      <c r="A82" s="40" t="s">
        <v>91</v>
      </c>
      <c r="B82" s="38" t="s">
        <v>92</v>
      </c>
      <c r="C82" s="38"/>
      <c r="D82" s="52">
        <v>2.4</v>
      </c>
      <c r="E82" s="38" t="s">
        <v>51</v>
      </c>
      <c r="F82" s="41">
        <v>15</v>
      </c>
      <c r="G82" s="41">
        <f t="shared" si="87"/>
        <v>36</v>
      </c>
      <c r="H82" s="38" t="str">
        <f t="shared" si="88"/>
        <v>KG</v>
      </c>
      <c r="I82" s="42"/>
      <c r="J82" s="42"/>
      <c r="K82" s="42"/>
      <c r="L82" s="43"/>
      <c r="M82" s="24"/>
      <c r="N82" s="43"/>
      <c r="O82" s="43"/>
      <c r="P82" s="43"/>
      <c r="Q82" s="43"/>
      <c r="R82" s="38" t="str">
        <f t="shared" si="78"/>
        <v>KG</v>
      </c>
      <c r="S82" s="42"/>
      <c r="T82" s="19" t="e">
        <f t="shared" si="89"/>
        <v>#DIV/0!</v>
      </c>
      <c r="U82" s="21"/>
      <c r="V82" s="19">
        <f t="shared" si="90"/>
        <v>0</v>
      </c>
      <c r="W82" s="19" t="e">
        <f t="shared" si="80"/>
        <v>#DIV/0!</v>
      </c>
      <c r="X82" s="19" t="e">
        <f t="shared" si="91"/>
        <v>#DIV/0!</v>
      </c>
      <c r="Y82" s="58"/>
      <c r="Z82" s="10">
        <f t="shared" si="81"/>
        <v>0</v>
      </c>
      <c r="AA82" s="10">
        <f t="shared" si="82"/>
        <v>0</v>
      </c>
      <c r="AB82" s="10">
        <f t="shared" si="82"/>
        <v>0</v>
      </c>
      <c r="AC82" s="59"/>
    </row>
    <row r="83" spans="1:29" x14ac:dyDescent="0.3">
      <c r="A83" s="8" t="s">
        <v>93</v>
      </c>
      <c r="B83" s="9" t="s">
        <v>94</v>
      </c>
      <c r="C83" s="9"/>
      <c r="D83" s="19">
        <v>10</v>
      </c>
      <c r="E83" s="9" t="s">
        <v>51</v>
      </c>
      <c r="F83" s="10">
        <v>50</v>
      </c>
      <c r="G83" s="10">
        <f t="shared" si="83"/>
        <v>500</v>
      </c>
      <c r="H83" s="9" t="str">
        <f t="shared" si="84"/>
        <v>KG</v>
      </c>
      <c r="I83" s="20"/>
      <c r="J83" s="20"/>
      <c r="K83" s="20"/>
      <c r="L83" s="24"/>
      <c r="M83" s="24"/>
      <c r="N83" s="24"/>
      <c r="O83" s="24"/>
      <c r="P83" s="24"/>
      <c r="Q83" s="24"/>
      <c r="R83" s="9" t="str">
        <f t="shared" si="78"/>
        <v>KG</v>
      </c>
      <c r="S83" s="20"/>
      <c r="T83" s="19" t="e">
        <f t="shared" si="85"/>
        <v>#DIV/0!</v>
      </c>
      <c r="U83" s="21"/>
      <c r="V83" s="19">
        <f t="shared" si="79"/>
        <v>0</v>
      </c>
      <c r="W83" s="19" t="e">
        <f t="shared" si="80"/>
        <v>#DIV/0!</v>
      </c>
      <c r="X83" s="19" t="e">
        <f t="shared" si="86"/>
        <v>#DIV/0!</v>
      </c>
      <c r="Y83" s="58"/>
      <c r="Z83" s="10">
        <f t="shared" si="81"/>
        <v>0</v>
      </c>
      <c r="AA83" s="10">
        <f t="shared" si="82"/>
        <v>0</v>
      </c>
      <c r="AB83" s="10">
        <f t="shared" si="82"/>
        <v>0</v>
      </c>
      <c r="AC83" s="59"/>
    </row>
    <row r="84" spans="1:29" x14ac:dyDescent="0.3">
      <c r="A84" s="8" t="s">
        <v>95</v>
      </c>
      <c r="B84" s="9" t="s">
        <v>96</v>
      </c>
      <c r="C84" s="9"/>
      <c r="D84" s="19">
        <v>2</v>
      </c>
      <c r="E84" s="9" t="s">
        <v>51</v>
      </c>
      <c r="F84" s="10">
        <v>50</v>
      </c>
      <c r="G84" s="10">
        <f t="shared" si="83"/>
        <v>100</v>
      </c>
      <c r="H84" s="9" t="str">
        <f t="shared" si="84"/>
        <v>KG</v>
      </c>
      <c r="I84" s="20"/>
      <c r="J84" s="20"/>
      <c r="K84" s="20"/>
      <c r="L84" s="24"/>
      <c r="M84" s="9" t="s">
        <v>29</v>
      </c>
      <c r="N84" s="62"/>
      <c r="O84" s="62"/>
      <c r="P84" s="62"/>
      <c r="Q84" s="24"/>
      <c r="R84" s="9" t="str">
        <f t="shared" si="78"/>
        <v>KG</v>
      </c>
      <c r="S84" s="20"/>
      <c r="T84" s="19" t="e">
        <f t="shared" si="85"/>
        <v>#DIV/0!</v>
      </c>
      <c r="U84" s="21"/>
      <c r="V84" s="19">
        <f t="shared" si="79"/>
        <v>0</v>
      </c>
      <c r="W84" s="19" t="e">
        <f t="shared" si="80"/>
        <v>#DIV/0!</v>
      </c>
      <c r="X84" s="19" t="e">
        <f t="shared" si="86"/>
        <v>#DIV/0!</v>
      </c>
      <c r="Y84" s="58"/>
      <c r="Z84" s="10">
        <f t="shared" si="81"/>
        <v>0</v>
      </c>
      <c r="AA84" s="10">
        <f t="shared" si="82"/>
        <v>0</v>
      </c>
      <c r="AB84" s="10">
        <f t="shared" si="82"/>
        <v>0</v>
      </c>
      <c r="AC84" s="59"/>
    </row>
    <row r="85" spans="1:29" x14ac:dyDescent="0.3">
      <c r="A85" s="31" t="s">
        <v>44</v>
      </c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3"/>
      <c r="U85" s="35" t="e">
        <f>(W85-X85)/W85</f>
        <v>#DIV/0!</v>
      </c>
      <c r="V85" s="33"/>
      <c r="W85" s="34" t="e">
        <f>SUM(W70:W84)</f>
        <v>#DIV/0!</v>
      </c>
      <c r="X85" s="46" t="e">
        <f>SUM(X70:X84)</f>
        <v>#DIV/0!</v>
      </c>
      <c r="Y85" s="48"/>
      <c r="Z85" s="60"/>
      <c r="AA85" s="60"/>
      <c r="AB85" s="60"/>
      <c r="AC85" s="61"/>
    </row>
    <row r="86" spans="1:29" ht="17.25" customHeight="1" x14ac:dyDescent="0.3">
      <c r="U86" s="12"/>
      <c r="X86" s="13"/>
      <c r="Z86" s="13"/>
    </row>
    <row r="87" spans="1:29" x14ac:dyDescent="0.3">
      <c r="A87" s="16" t="s">
        <v>97</v>
      </c>
      <c r="B87" s="17"/>
      <c r="C87" s="17"/>
      <c r="D87" s="23"/>
      <c r="E87" s="7"/>
      <c r="F87" s="18"/>
      <c r="G87" s="18"/>
      <c r="H87" s="18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47"/>
      <c r="Z87" s="22"/>
      <c r="AA87" s="22"/>
      <c r="AB87" s="22"/>
      <c r="AC87" s="22"/>
    </row>
    <row r="88" spans="1:29" x14ac:dyDescent="0.3">
      <c r="A88" s="8" t="s">
        <v>98</v>
      </c>
      <c r="B88" s="9" t="s">
        <v>99</v>
      </c>
      <c r="C88" s="9"/>
      <c r="D88" s="10">
        <v>10</v>
      </c>
      <c r="E88" s="9" t="s">
        <v>51</v>
      </c>
      <c r="F88" s="10">
        <v>20</v>
      </c>
      <c r="G88" s="10">
        <f>D88*F88</f>
        <v>200</v>
      </c>
      <c r="H88" s="9" t="str">
        <f>E88</f>
        <v>KG</v>
      </c>
      <c r="I88" s="20"/>
      <c r="J88" s="20"/>
      <c r="K88" s="20"/>
      <c r="L88" s="24"/>
      <c r="M88" s="24"/>
      <c r="N88" s="24"/>
      <c r="O88" s="24"/>
      <c r="P88" s="24"/>
      <c r="Q88" s="24"/>
      <c r="R88" s="9" t="str">
        <f>E88</f>
        <v>KG</v>
      </c>
      <c r="S88" s="20"/>
      <c r="T88" s="19" t="e">
        <f>S88/Q88</f>
        <v>#DIV/0!</v>
      </c>
      <c r="U88" s="21"/>
      <c r="V88" s="19">
        <f t="shared" ref="V88" si="97">S88-(S88*U88)</f>
        <v>0</v>
      </c>
      <c r="W88" s="19" t="e">
        <f>G88*T88</f>
        <v>#DIV/0!</v>
      </c>
      <c r="X88" s="19" t="e">
        <f>W88-(W88*U88)</f>
        <v>#DIV/0!</v>
      </c>
      <c r="Y88" s="58"/>
      <c r="Z88" s="10">
        <f>IF(M88="JA",F88,0)</f>
        <v>0</v>
      </c>
      <c r="AA88" s="10">
        <f>IF(O88="JA",E88,0)</f>
        <v>0</v>
      </c>
      <c r="AB88" s="10">
        <f>IF(P88="JA",F88,0)</f>
        <v>0</v>
      </c>
      <c r="AC88" s="59"/>
    </row>
    <row r="89" spans="1:29" x14ac:dyDescent="0.3">
      <c r="A89" s="31" t="s">
        <v>44</v>
      </c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3"/>
      <c r="U89" s="35" t="e">
        <f>(W89-X89)/W89</f>
        <v>#DIV/0!</v>
      </c>
      <c r="V89" s="33"/>
      <c r="W89" s="34" t="e">
        <f>SUM(W88:W88)</f>
        <v>#DIV/0!</v>
      </c>
      <c r="X89" s="46" t="e">
        <f>SUM(X88:X88)</f>
        <v>#DIV/0!</v>
      </c>
      <c r="Y89" s="48"/>
      <c r="Z89" s="60"/>
      <c r="AA89" s="60"/>
      <c r="AB89" s="60"/>
      <c r="AC89" s="61"/>
    </row>
    <row r="90" spans="1:29" x14ac:dyDescent="0.3">
      <c r="U90" s="12"/>
      <c r="X90" s="13"/>
      <c r="Z90" s="13"/>
    </row>
    <row r="91" spans="1:29" x14ac:dyDescent="0.3">
      <c r="A91" s="16" t="s">
        <v>100</v>
      </c>
      <c r="B91" s="17"/>
      <c r="C91" s="17"/>
      <c r="D91" s="23"/>
      <c r="E91" s="7"/>
      <c r="F91" s="18"/>
      <c r="G91" s="18"/>
      <c r="H91" s="18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47"/>
      <c r="Z91" s="22"/>
      <c r="AA91" s="22"/>
      <c r="AB91" s="22"/>
      <c r="AC91" s="22"/>
    </row>
    <row r="92" spans="1:29" x14ac:dyDescent="0.3">
      <c r="A92" s="8" t="s">
        <v>147</v>
      </c>
      <c r="B92" s="9" t="s">
        <v>101</v>
      </c>
      <c r="C92" s="9"/>
      <c r="D92" s="10">
        <v>5</v>
      </c>
      <c r="E92" s="9" t="s">
        <v>51</v>
      </c>
      <c r="F92" s="10">
        <v>50</v>
      </c>
      <c r="G92" s="10">
        <f>D92*F92</f>
        <v>250</v>
      </c>
      <c r="H92" s="9" t="str">
        <f>E92</f>
        <v>KG</v>
      </c>
      <c r="I92" s="20"/>
      <c r="J92" s="20"/>
      <c r="K92" s="20"/>
      <c r="L92" s="24"/>
      <c r="M92" s="24"/>
      <c r="N92" s="24"/>
      <c r="O92" s="24"/>
      <c r="P92" s="24"/>
      <c r="Q92" s="24"/>
      <c r="R92" s="9" t="str">
        <f>E92</f>
        <v>KG</v>
      </c>
      <c r="S92" s="20"/>
      <c r="T92" s="19" t="e">
        <f>S92/Q92</f>
        <v>#DIV/0!</v>
      </c>
      <c r="U92" s="21"/>
      <c r="V92" s="19">
        <f t="shared" ref="V92" si="98">S92-(S92*U92)</f>
        <v>0</v>
      </c>
      <c r="W92" s="19" t="e">
        <f>G92*T92</f>
        <v>#DIV/0!</v>
      </c>
      <c r="X92" s="19" t="e">
        <f>W92-(W92*U92)</f>
        <v>#DIV/0!</v>
      </c>
      <c r="Y92" s="58"/>
      <c r="Z92" s="10">
        <f t="shared" ref="Z92:Z94" si="99">IF(M92="JA",F92,0)</f>
        <v>0</v>
      </c>
      <c r="AA92" s="10">
        <f t="shared" ref="AA92:AB94" si="100">IF(O92="JA",E92,0)</f>
        <v>0</v>
      </c>
      <c r="AB92" s="10">
        <f t="shared" si="100"/>
        <v>0</v>
      </c>
      <c r="AC92" s="59"/>
    </row>
    <row r="93" spans="1:29" x14ac:dyDescent="0.3">
      <c r="A93" s="8" t="s">
        <v>148</v>
      </c>
      <c r="B93" s="9" t="s">
        <v>101</v>
      </c>
      <c r="C93" s="9"/>
      <c r="D93" s="10">
        <v>5</v>
      </c>
      <c r="E93" s="9" t="s">
        <v>51</v>
      </c>
      <c r="F93" s="10">
        <v>50</v>
      </c>
      <c r="G93" s="10">
        <f>D93*F93</f>
        <v>250</v>
      </c>
      <c r="H93" s="9" t="str">
        <f>E93</f>
        <v>KG</v>
      </c>
      <c r="I93" s="20"/>
      <c r="J93" s="20"/>
      <c r="K93" s="20"/>
      <c r="L93" s="24"/>
      <c r="M93" s="9" t="s">
        <v>29</v>
      </c>
      <c r="N93" s="62"/>
      <c r="O93" s="62"/>
      <c r="P93" s="62"/>
      <c r="Q93" s="24"/>
      <c r="R93" s="9" t="str">
        <f>E93</f>
        <v>KG</v>
      </c>
      <c r="S93" s="20"/>
      <c r="T93" s="19" t="e">
        <f>S93/Q93</f>
        <v>#DIV/0!</v>
      </c>
      <c r="U93" s="21"/>
      <c r="V93" s="19">
        <f t="shared" ref="V93" si="101">S93-(S93*U93)</f>
        <v>0</v>
      </c>
      <c r="W93" s="19" t="e">
        <f>G93*T93</f>
        <v>#DIV/0!</v>
      </c>
      <c r="X93" s="19" t="e">
        <f>W93-(W93*U93)</f>
        <v>#DIV/0!</v>
      </c>
      <c r="Y93" s="58"/>
      <c r="Z93" s="10">
        <f t="shared" si="99"/>
        <v>0</v>
      </c>
      <c r="AA93" s="10">
        <f t="shared" si="100"/>
        <v>0</v>
      </c>
      <c r="AB93" s="10">
        <f t="shared" si="100"/>
        <v>0</v>
      </c>
      <c r="AC93" s="59"/>
    </row>
    <row r="94" spans="1:29" x14ac:dyDescent="0.3">
      <c r="A94" s="8" t="s">
        <v>149</v>
      </c>
      <c r="B94" s="9" t="s">
        <v>102</v>
      </c>
      <c r="C94" s="9"/>
      <c r="D94" s="10">
        <v>1</v>
      </c>
      <c r="E94" s="9" t="s">
        <v>51</v>
      </c>
      <c r="F94" s="10">
        <v>50</v>
      </c>
      <c r="G94" s="10">
        <f>D94*F94</f>
        <v>50</v>
      </c>
      <c r="H94" s="9" t="str">
        <f>E94</f>
        <v>KG</v>
      </c>
      <c r="I94" s="20"/>
      <c r="J94" s="20"/>
      <c r="K94" s="20"/>
      <c r="L94" s="24"/>
      <c r="M94" s="24"/>
      <c r="N94" s="24"/>
      <c r="O94" s="24"/>
      <c r="P94" s="24"/>
      <c r="Q94" s="24"/>
      <c r="R94" s="9" t="str">
        <f>E94</f>
        <v>KG</v>
      </c>
      <c r="S94" s="20"/>
      <c r="T94" s="19" t="e">
        <f>S94/Q94</f>
        <v>#DIV/0!</v>
      </c>
      <c r="U94" s="21"/>
      <c r="V94" s="19">
        <f t="shared" ref="V94" si="102">S94-(S94*U94)</f>
        <v>0</v>
      </c>
      <c r="W94" s="19" t="e">
        <f>G94*T94</f>
        <v>#DIV/0!</v>
      </c>
      <c r="X94" s="19" t="e">
        <f>W94-(W94*U94)</f>
        <v>#DIV/0!</v>
      </c>
      <c r="Y94" s="58"/>
      <c r="Z94" s="10">
        <f t="shared" si="99"/>
        <v>0</v>
      </c>
      <c r="AA94" s="10">
        <f t="shared" si="100"/>
        <v>0</v>
      </c>
      <c r="AB94" s="10">
        <f t="shared" si="100"/>
        <v>0</v>
      </c>
      <c r="AC94" s="59"/>
    </row>
    <row r="95" spans="1:29" ht="13.5" thickBot="1" x14ac:dyDescent="0.35">
      <c r="A95" s="31" t="s">
        <v>44</v>
      </c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3"/>
      <c r="U95" s="35" t="e">
        <f>(W95-X95)/W95</f>
        <v>#DIV/0!</v>
      </c>
      <c r="V95" s="33"/>
      <c r="W95" s="34" t="e">
        <f>SUM(W92:W94)</f>
        <v>#DIV/0!</v>
      </c>
      <c r="X95" s="34" t="e">
        <f>SUM(X92:X94)</f>
        <v>#DIV/0!</v>
      </c>
      <c r="Y95" s="60"/>
      <c r="Z95" s="60">
        <f>SUM(Z4:Z94)</f>
        <v>0</v>
      </c>
      <c r="AA95" s="60">
        <f>SUM(AA4:AA94)</f>
        <v>0</v>
      </c>
      <c r="AB95" s="60">
        <f>SUM(AB4:AB94)</f>
        <v>0</v>
      </c>
      <c r="AC95" s="61"/>
    </row>
    <row r="96" spans="1:29" ht="13.5" thickBot="1" x14ac:dyDescent="0.35">
      <c r="A96" s="25"/>
      <c r="U96" s="12"/>
      <c r="X96" s="13"/>
      <c r="Y96" s="13"/>
      <c r="Z96" s="65"/>
      <c r="AA96" s="65"/>
      <c r="AB96" s="65"/>
      <c r="AC96" s="66"/>
    </row>
    <row r="97" spans="1:29" ht="13.5" thickBot="1" x14ac:dyDescent="0.35">
      <c r="A97" s="74" t="s">
        <v>103</v>
      </c>
      <c r="B97" s="75"/>
      <c r="C97" s="75"/>
      <c r="D97" s="76"/>
      <c r="E97" s="75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77" t="e">
        <f>(W97-X97)/W97</f>
        <v>#DIV/0!</v>
      </c>
      <c r="V97" s="63"/>
      <c r="W97" s="78" t="e">
        <f>W95+W89+W85+W67+W59+W53+W44+W31+W20</f>
        <v>#DIV/0!</v>
      </c>
      <c r="X97" s="78" t="e">
        <f>X95+X89+X85+X67+X59+X53+X44+X31+X20</f>
        <v>#DIV/0!</v>
      </c>
      <c r="Y97" s="63"/>
      <c r="Z97" s="63"/>
      <c r="AA97" s="63"/>
      <c r="AB97" s="63"/>
      <c r="AC97" s="67"/>
    </row>
    <row r="98" spans="1:29" ht="13.5" thickBot="1" x14ac:dyDescent="0.35">
      <c r="A98" s="70" t="s">
        <v>113</v>
      </c>
      <c r="B98" s="71"/>
      <c r="C98" s="71"/>
      <c r="D98" s="71"/>
      <c r="E98" s="71"/>
      <c r="F98" s="72"/>
      <c r="G98" s="79">
        <f>SUM(G4:G95)</f>
        <v>96656.5</v>
      </c>
      <c r="H98" s="72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3"/>
      <c r="V98" s="71"/>
      <c r="W98" s="71"/>
      <c r="X98" s="71"/>
      <c r="Y98" s="68"/>
      <c r="Z98" s="80">
        <f>Z95/G98</f>
        <v>0</v>
      </c>
      <c r="AA98" s="80" t="e">
        <f>AA95/F98</f>
        <v>#DIV/0!</v>
      </c>
      <c r="AB98" s="80">
        <f>AB95/G98</f>
        <v>0</v>
      </c>
      <c r="AC98" s="69"/>
    </row>
    <row r="99" spans="1:29" x14ac:dyDescent="0.3">
      <c r="A99" s="6" t="s">
        <v>114</v>
      </c>
      <c r="Y99" s="13"/>
      <c r="Z99" s="13"/>
      <c r="AA99" s="13"/>
      <c r="AB99" s="13"/>
      <c r="AC99" s="13"/>
    </row>
    <row r="100" spans="1:29" ht="12.75" customHeight="1" x14ac:dyDescent="0.3">
      <c r="A100" s="91" t="s">
        <v>115</v>
      </c>
      <c r="B100" s="91"/>
      <c r="C100" s="91"/>
      <c r="D100" s="91"/>
      <c r="E100" s="91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13"/>
      <c r="Z100" s="13"/>
      <c r="AA100" s="13"/>
      <c r="AB100" s="13"/>
      <c r="AC100" s="13"/>
    </row>
    <row r="101" spans="1:29" x14ac:dyDescent="0.3">
      <c r="Y101" s="13"/>
      <c r="Z101" s="13"/>
    </row>
    <row r="102" spans="1:29" x14ac:dyDescent="0.3">
      <c r="Y102" s="13"/>
      <c r="Z102" s="13"/>
    </row>
    <row r="103" spans="1:29" x14ac:dyDescent="0.3">
      <c r="Y103" s="13"/>
      <c r="Z103" s="13"/>
    </row>
    <row r="104" spans="1:29" x14ac:dyDescent="0.3">
      <c r="Y104" s="13"/>
      <c r="Z104" s="13"/>
    </row>
    <row r="105" spans="1:29" x14ac:dyDescent="0.3">
      <c r="Y105" s="13"/>
      <c r="Z105" s="13"/>
    </row>
    <row r="106" spans="1:29" x14ac:dyDescent="0.3">
      <c r="Y106" s="13"/>
      <c r="Z106" s="13"/>
    </row>
    <row r="107" spans="1:29" x14ac:dyDescent="0.3">
      <c r="Y107" s="13"/>
      <c r="Z107" s="13"/>
    </row>
    <row r="108" spans="1:29" x14ac:dyDescent="0.3">
      <c r="Y108" s="13"/>
      <c r="Z108" s="13"/>
    </row>
    <row r="109" spans="1:29" x14ac:dyDescent="0.3">
      <c r="Y109" s="13"/>
      <c r="Z109" s="13"/>
    </row>
    <row r="110" spans="1:29" x14ac:dyDescent="0.3">
      <c r="Y110" s="13"/>
      <c r="Z110" s="13"/>
    </row>
    <row r="111" spans="1:29" x14ac:dyDescent="0.3">
      <c r="Y111" s="13"/>
      <c r="Z111" s="13"/>
    </row>
    <row r="112" spans="1:29" x14ac:dyDescent="0.3">
      <c r="Y112" s="13"/>
      <c r="Z112" s="13"/>
    </row>
    <row r="113" spans="25:26" x14ac:dyDescent="0.3">
      <c r="Y113" s="13"/>
      <c r="Z113" s="13"/>
    </row>
    <row r="114" spans="25:26" x14ac:dyDescent="0.3">
      <c r="Y114" s="13"/>
      <c r="Z114" s="13"/>
    </row>
    <row r="115" spans="25:26" x14ac:dyDescent="0.3">
      <c r="Y115" s="13"/>
      <c r="Z115" s="13"/>
    </row>
    <row r="116" spans="25:26" x14ac:dyDescent="0.3">
      <c r="Y116" s="13"/>
      <c r="Z116" s="13"/>
    </row>
    <row r="117" spans="25:26" x14ac:dyDescent="0.3">
      <c r="Y117" s="13"/>
      <c r="Z117" s="13"/>
    </row>
    <row r="118" spans="25:26" x14ac:dyDescent="0.3">
      <c r="Y118" s="13"/>
      <c r="Z118" s="13"/>
    </row>
    <row r="119" spans="25:26" x14ac:dyDescent="0.3">
      <c r="Y119" s="13"/>
      <c r="Z119" s="13"/>
    </row>
    <row r="120" spans="25:26" x14ac:dyDescent="0.3">
      <c r="Y120" s="13"/>
      <c r="Z120" s="13"/>
    </row>
    <row r="121" spans="25:26" x14ac:dyDescent="0.3">
      <c r="Y121" s="13"/>
      <c r="Z121" s="13"/>
    </row>
    <row r="122" spans="25:26" x14ac:dyDescent="0.3">
      <c r="Y122" s="13"/>
      <c r="Z122" s="13"/>
    </row>
    <row r="123" spans="25:26" x14ac:dyDescent="0.3">
      <c r="Y123" s="13"/>
      <c r="Z123" s="13"/>
    </row>
    <row r="124" spans="25:26" x14ac:dyDescent="0.3">
      <c r="Y124" s="13"/>
      <c r="Z124" s="13"/>
    </row>
    <row r="125" spans="25:26" x14ac:dyDescent="0.3">
      <c r="Y125" s="13"/>
      <c r="Z125" s="13"/>
    </row>
    <row r="126" spans="25:26" x14ac:dyDescent="0.3">
      <c r="Y126" s="13"/>
      <c r="Z126" s="13"/>
    </row>
    <row r="127" spans="25:26" x14ac:dyDescent="0.3">
      <c r="Y127" s="13"/>
      <c r="Z127" s="13"/>
    </row>
    <row r="128" spans="25:26" x14ac:dyDescent="0.3">
      <c r="Y128" s="13"/>
      <c r="Z128" s="13"/>
    </row>
    <row r="129" spans="25:26" x14ac:dyDescent="0.3">
      <c r="Y129" s="13"/>
      <c r="Z129" s="13"/>
    </row>
    <row r="130" spans="25:26" x14ac:dyDescent="0.3">
      <c r="Y130" s="13"/>
      <c r="Z130" s="13"/>
    </row>
    <row r="131" spans="25:26" x14ac:dyDescent="0.3">
      <c r="Y131" s="13"/>
      <c r="Z131" s="13"/>
    </row>
    <row r="132" spans="25:26" x14ac:dyDescent="0.3">
      <c r="Y132" s="13"/>
      <c r="Z132" s="13"/>
    </row>
    <row r="133" spans="25:26" x14ac:dyDescent="0.3">
      <c r="Y133" s="13"/>
      <c r="Z133" s="13"/>
    </row>
    <row r="134" spans="25:26" x14ac:dyDescent="0.3">
      <c r="Y134" s="13"/>
      <c r="Z134" s="13"/>
    </row>
    <row r="135" spans="25:26" x14ac:dyDescent="0.3">
      <c r="Y135" s="13"/>
      <c r="Z135" s="13"/>
    </row>
    <row r="136" spans="25:26" x14ac:dyDescent="0.3">
      <c r="Y136" s="13"/>
      <c r="Z136" s="13"/>
    </row>
    <row r="137" spans="25:26" x14ac:dyDescent="0.3">
      <c r="Y137" s="13"/>
      <c r="Z137" s="13"/>
    </row>
    <row r="138" spans="25:26" x14ac:dyDescent="0.3">
      <c r="Y138" s="13"/>
      <c r="Z138" s="13"/>
    </row>
    <row r="139" spans="25:26" x14ac:dyDescent="0.3">
      <c r="Y139" s="13"/>
      <c r="Z139" s="13"/>
    </row>
    <row r="140" spans="25:26" x14ac:dyDescent="0.3">
      <c r="Y140" s="13"/>
      <c r="Z140" s="13"/>
    </row>
    <row r="141" spans="25:26" x14ac:dyDescent="0.3">
      <c r="Y141" s="13"/>
      <c r="Z141" s="13"/>
    </row>
    <row r="142" spans="25:26" x14ac:dyDescent="0.3">
      <c r="Y142" s="13"/>
      <c r="Z142" s="13"/>
    </row>
    <row r="143" spans="25:26" x14ac:dyDescent="0.3">
      <c r="Y143" s="13"/>
      <c r="Z143" s="13"/>
    </row>
    <row r="144" spans="25:26" x14ac:dyDescent="0.3">
      <c r="Y144" s="13"/>
      <c r="Z144" s="13"/>
    </row>
    <row r="145" spans="25:26" x14ac:dyDescent="0.3">
      <c r="Y145" s="13"/>
      <c r="Z145" s="13"/>
    </row>
    <row r="146" spans="25:26" x14ac:dyDescent="0.3">
      <c r="Y146" s="13"/>
      <c r="Z146" s="13"/>
    </row>
    <row r="147" spans="25:26" x14ac:dyDescent="0.3">
      <c r="Y147" s="13"/>
      <c r="Z147" s="13"/>
    </row>
    <row r="148" spans="25:26" x14ac:dyDescent="0.3">
      <c r="Y148" s="13"/>
      <c r="Z148" s="13"/>
    </row>
    <row r="149" spans="25:26" x14ac:dyDescent="0.3">
      <c r="Y149" s="13"/>
      <c r="Z149" s="13"/>
    </row>
    <row r="150" spans="25:26" x14ac:dyDescent="0.3">
      <c r="Y150" s="13"/>
      <c r="Z150" s="13"/>
    </row>
    <row r="151" spans="25:26" x14ac:dyDescent="0.3">
      <c r="Y151" s="13"/>
      <c r="Z151" s="13"/>
    </row>
    <row r="152" spans="25:26" x14ac:dyDescent="0.3">
      <c r="Y152" s="13"/>
      <c r="Z152" s="13"/>
    </row>
    <row r="153" spans="25:26" x14ac:dyDescent="0.3">
      <c r="Y153" s="13"/>
      <c r="Z153" s="13"/>
    </row>
    <row r="154" spans="25:26" x14ac:dyDescent="0.3">
      <c r="Y154" s="13"/>
      <c r="Z154" s="13"/>
    </row>
    <row r="155" spans="25:26" x14ac:dyDescent="0.3">
      <c r="Y155" s="13"/>
      <c r="Z155" s="13"/>
    </row>
    <row r="156" spans="25:26" x14ac:dyDescent="0.3">
      <c r="Y156" s="13"/>
      <c r="Z156" s="13"/>
    </row>
    <row r="157" spans="25:26" x14ac:dyDescent="0.3">
      <c r="Y157" s="13"/>
      <c r="Z157" s="13"/>
    </row>
    <row r="158" spans="25:26" x14ac:dyDescent="0.3">
      <c r="Y158" s="13"/>
      <c r="Z158" s="13"/>
    </row>
    <row r="159" spans="25:26" x14ac:dyDescent="0.3">
      <c r="Y159" s="13"/>
      <c r="Z159" s="13"/>
    </row>
    <row r="160" spans="25:26" x14ac:dyDescent="0.3">
      <c r="Y160" s="13"/>
      <c r="Z160" s="13"/>
    </row>
    <row r="161" spans="25:26" x14ac:dyDescent="0.3">
      <c r="Y161" s="13"/>
      <c r="Z161" s="13"/>
    </row>
    <row r="162" spans="25:26" x14ac:dyDescent="0.3">
      <c r="Y162" s="13"/>
      <c r="Z162" s="13"/>
    </row>
    <row r="163" spans="25:26" x14ac:dyDescent="0.3">
      <c r="Y163" s="13"/>
      <c r="Z163" s="13"/>
    </row>
    <row r="164" spans="25:26" x14ac:dyDescent="0.3">
      <c r="Y164" s="13"/>
      <c r="Z164" s="13"/>
    </row>
    <row r="165" spans="25:26" x14ac:dyDescent="0.3">
      <c r="Y165" s="13"/>
      <c r="Z165" s="13"/>
    </row>
    <row r="166" spans="25:26" x14ac:dyDescent="0.3">
      <c r="Y166" s="13"/>
      <c r="Z166" s="13"/>
    </row>
    <row r="167" spans="25:26" x14ac:dyDescent="0.3">
      <c r="Y167" s="13"/>
      <c r="Z167" s="13"/>
    </row>
    <row r="168" spans="25:26" x14ac:dyDescent="0.3">
      <c r="Y168" s="13"/>
      <c r="Z168" s="13"/>
    </row>
    <row r="169" spans="25:26" x14ac:dyDescent="0.3">
      <c r="Y169" s="13"/>
      <c r="Z169" s="13"/>
    </row>
    <row r="170" spans="25:26" x14ac:dyDescent="0.3">
      <c r="Y170" s="13"/>
      <c r="Z170" s="13"/>
    </row>
    <row r="171" spans="25:26" x14ac:dyDescent="0.3">
      <c r="Y171" s="13"/>
      <c r="Z171" s="13"/>
    </row>
    <row r="172" spans="25:26" x14ac:dyDescent="0.3">
      <c r="Y172" s="13"/>
      <c r="Z172" s="13"/>
    </row>
    <row r="173" spans="25:26" x14ac:dyDescent="0.3">
      <c r="Y173" s="13"/>
      <c r="Z173" s="13"/>
    </row>
    <row r="174" spans="25:26" x14ac:dyDescent="0.3">
      <c r="Y174" s="13"/>
      <c r="Z174" s="13"/>
    </row>
    <row r="175" spans="25:26" x14ac:dyDescent="0.3">
      <c r="Y175" s="13"/>
      <c r="Z175" s="13"/>
    </row>
    <row r="176" spans="25:26" x14ac:dyDescent="0.3">
      <c r="Y176" s="13"/>
      <c r="Z176" s="13"/>
    </row>
    <row r="177" spans="25:26" x14ac:dyDescent="0.3">
      <c r="Y177" s="13"/>
      <c r="Z177" s="13"/>
    </row>
    <row r="178" spans="25:26" x14ac:dyDescent="0.3">
      <c r="Y178" s="13"/>
      <c r="Z178" s="13"/>
    </row>
    <row r="179" spans="25:26" x14ac:dyDescent="0.3">
      <c r="Y179" s="13"/>
      <c r="Z179" s="13"/>
    </row>
    <row r="180" spans="25:26" x14ac:dyDescent="0.3">
      <c r="Y180" s="13"/>
      <c r="Z180" s="13"/>
    </row>
    <row r="181" spans="25:26" x14ac:dyDescent="0.3">
      <c r="Y181" s="13"/>
      <c r="Z181" s="13"/>
    </row>
    <row r="182" spans="25:26" x14ac:dyDescent="0.3">
      <c r="Y182" s="13"/>
      <c r="Z182" s="13"/>
    </row>
    <row r="183" spans="25:26" x14ac:dyDescent="0.3">
      <c r="Y183" s="13"/>
      <c r="Z183" s="13"/>
    </row>
    <row r="184" spans="25:26" x14ac:dyDescent="0.3">
      <c r="Y184" s="13"/>
      <c r="Z184" s="13"/>
    </row>
    <row r="185" spans="25:26" x14ac:dyDescent="0.3">
      <c r="Y185" s="13"/>
      <c r="Z185" s="13"/>
    </row>
    <row r="186" spans="25:26" x14ac:dyDescent="0.3">
      <c r="Y186" s="13"/>
      <c r="Z186" s="13"/>
    </row>
    <row r="187" spans="25:26" x14ac:dyDescent="0.3">
      <c r="Y187" s="13"/>
      <c r="Z187" s="13"/>
    </row>
    <row r="188" spans="25:26" x14ac:dyDescent="0.3">
      <c r="Y188" s="13"/>
      <c r="Z188" s="13"/>
    </row>
    <row r="189" spans="25:26" x14ac:dyDescent="0.3">
      <c r="Y189" s="13"/>
      <c r="Z189" s="13"/>
    </row>
    <row r="190" spans="25:26" x14ac:dyDescent="0.3">
      <c r="Y190" s="13"/>
      <c r="Z190" s="13"/>
    </row>
    <row r="191" spans="25:26" x14ac:dyDescent="0.3">
      <c r="Y191" s="13"/>
      <c r="Z191" s="13"/>
    </row>
    <row r="192" spans="25:26" x14ac:dyDescent="0.3">
      <c r="Y192" s="13"/>
      <c r="Z192" s="13"/>
    </row>
    <row r="193" spans="25:26" x14ac:dyDescent="0.3">
      <c r="Y193" s="13"/>
      <c r="Z193" s="13"/>
    </row>
    <row r="194" spans="25:26" x14ac:dyDescent="0.3">
      <c r="Y194" s="13"/>
      <c r="Z194" s="13"/>
    </row>
    <row r="195" spans="25:26" x14ac:dyDescent="0.3">
      <c r="Y195" s="13"/>
      <c r="Z195" s="13"/>
    </row>
    <row r="196" spans="25:26" x14ac:dyDescent="0.3">
      <c r="Y196" s="13"/>
      <c r="Z196" s="13"/>
    </row>
    <row r="197" spans="25:26" x14ac:dyDescent="0.3">
      <c r="Y197" s="13"/>
      <c r="Z197" s="13"/>
    </row>
    <row r="198" spans="25:26" x14ac:dyDescent="0.3">
      <c r="Y198" s="13"/>
      <c r="Z198" s="13"/>
    </row>
    <row r="199" spans="25:26" x14ac:dyDescent="0.3">
      <c r="Y199" s="13"/>
      <c r="Z199" s="13"/>
    </row>
    <row r="200" spans="25:26" x14ac:dyDescent="0.3">
      <c r="Y200" s="13"/>
      <c r="Z200" s="13"/>
    </row>
    <row r="201" spans="25:26" x14ac:dyDescent="0.3">
      <c r="Y201" s="13"/>
      <c r="Z201" s="13"/>
    </row>
    <row r="202" spans="25:26" x14ac:dyDescent="0.3">
      <c r="Y202" s="13"/>
      <c r="Z202" s="13"/>
    </row>
    <row r="203" spans="25:26" x14ac:dyDescent="0.3">
      <c r="Y203" s="13"/>
      <c r="Z203" s="13"/>
    </row>
    <row r="204" spans="25:26" x14ac:dyDescent="0.3">
      <c r="Y204" s="13"/>
      <c r="Z204" s="13"/>
    </row>
    <row r="205" spans="25:26" x14ac:dyDescent="0.3">
      <c r="Y205" s="13"/>
      <c r="Z205" s="13"/>
    </row>
    <row r="206" spans="25:26" x14ac:dyDescent="0.3">
      <c r="Y206" s="13"/>
      <c r="Z206" s="13"/>
    </row>
    <row r="207" spans="25:26" x14ac:dyDescent="0.3">
      <c r="Y207" s="13"/>
      <c r="Z207" s="13"/>
    </row>
    <row r="208" spans="25:26" x14ac:dyDescent="0.3">
      <c r="Y208" s="13"/>
      <c r="Z208" s="13"/>
    </row>
    <row r="209" spans="25:26" x14ac:dyDescent="0.3">
      <c r="Y209" s="13"/>
      <c r="Z209" s="13"/>
    </row>
    <row r="210" spans="25:26" x14ac:dyDescent="0.3">
      <c r="Y210" s="13"/>
      <c r="Z210" s="13"/>
    </row>
    <row r="211" spans="25:26" x14ac:dyDescent="0.3">
      <c r="Y211" s="13"/>
      <c r="Z211" s="13"/>
    </row>
    <row r="212" spans="25:26" x14ac:dyDescent="0.3">
      <c r="Y212" s="13"/>
      <c r="Z212" s="13"/>
    </row>
    <row r="213" spans="25:26" x14ac:dyDescent="0.3">
      <c r="Y213" s="13"/>
      <c r="Z213" s="13"/>
    </row>
    <row r="214" spans="25:26" x14ac:dyDescent="0.3">
      <c r="Y214" s="13"/>
      <c r="Z214" s="13"/>
    </row>
    <row r="215" spans="25:26" x14ac:dyDescent="0.3">
      <c r="Y215" s="13"/>
      <c r="Z215" s="13"/>
    </row>
    <row r="216" spans="25:26" x14ac:dyDescent="0.3">
      <c r="Y216" s="13"/>
      <c r="Z216" s="13"/>
    </row>
    <row r="217" spans="25:26" x14ac:dyDescent="0.3">
      <c r="Y217" s="13"/>
      <c r="Z217" s="13"/>
    </row>
    <row r="218" spans="25:26" x14ac:dyDescent="0.3">
      <c r="Y218" s="13"/>
      <c r="Z218" s="13"/>
    </row>
    <row r="219" spans="25:26" x14ac:dyDescent="0.3">
      <c r="Y219" s="13"/>
      <c r="Z219" s="13"/>
    </row>
    <row r="220" spans="25:26" x14ac:dyDescent="0.3">
      <c r="Y220" s="13"/>
      <c r="Z220" s="13"/>
    </row>
    <row r="221" spans="25:26" x14ac:dyDescent="0.3">
      <c r="Y221" s="13"/>
      <c r="Z221" s="13"/>
    </row>
    <row r="222" spans="25:26" x14ac:dyDescent="0.3">
      <c r="Y222" s="13"/>
      <c r="Z222" s="13"/>
    </row>
    <row r="223" spans="25:26" x14ac:dyDescent="0.3">
      <c r="Y223" s="13"/>
      <c r="Z223" s="13"/>
    </row>
    <row r="224" spans="25:26" x14ac:dyDescent="0.3">
      <c r="Y224" s="13"/>
      <c r="Z224" s="13"/>
    </row>
    <row r="225" spans="25:26" x14ac:dyDescent="0.3">
      <c r="Y225" s="13"/>
      <c r="Z225" s="13"/>
    </row>
    <row r="226" spans="25:26" x14ac:dyDescent="0.3">
      <c r="Y226" s="13"/>
      <c r="Z226" s="13"/>
    </row>
    <row r="227" spans="25:26" x14ac:dyDescent="0.3">
      <c r="Y227" s="13"/>
      <c r="Z227" s="13"/>
    </row>
    <row r="228" spans="25:26" x14ac:dyDescent="0.3">
      <c r="Y228" s="13"/>
      <c r="Z228" s="13"/>
    </row>
    <row r="229" spans="25:26" x14ac:dyDescent="0.3">
      <c r="Y229" s="13"/>
      <c r="Z229" s="13"/>
    </row>
    <row r="230" spans="25:26" x14ac:dyDescent="0.3">
      <c r="Y230" s="13"/>
      <c r="Z230" s="13"/>
    </row>
    <row r="231" spans="25:26" x14ac:dyDescent="0.3">
      <c r="Y231" s="13"/>
      <c r="Z231" s="13"/>
    </row>
    <row r="232" spans="25:26" x14ac:dyDescent="0.3">
      <c r="Y232" s="13"/>
      <c r="Z232" s="13"/>
    </row>
    <row r="233" spans="25:26" x14ac:dyDescent="0.3">
      <c r="Y233" s="13"/>
      <c r="Z233" s="13"/>
    </row>
    <row r="234" spans="25:26" x14ac:dyDescent="0.3">
      <c r="Y234" s="13"/>
      <c r="Z234" s="13"/>
    </row>
    <row r="235" spans="25:26" x14ac:dyDescent="0.3">
      <c r="Y235" s="13"/>
      <c r="Z235" s="13"/>
    </row>
    <row r="236" spans="25:26" x14ac:dyDescent="0.3">
      <c r="Y236" s="13"/>
      <c r="Z236" s="13"/>
    </row>
    <row r="237" spans="25:26" x14ac:dyDescent="0.3">
      <c r="Y237" s="13"/>
      <c r="Z237" s="13"/>
    </row>
    <row r="238" spans="25:26" x14ac:dyDescent="0.3">
      <c r="Y238" s="13"/>
      <c r="Z238" s="13"/>
    </row>
    <row r="239" spans="25:26" x14ac:dyDescent="0.3">
      <c r="Y239" s="13"/>
      <c r="Z239" s="13"/>
    </row>
    <row r="240" spans="25:26" x14ac:dyDescent="0.3">
      <c r="Y240" s="13"/>
      <c r="Z240" s="13"/>
    </row>
    <row r="241" spans="25:26" x14ac:dyDescent="0.3">
      <c r="Y241" s="13"/>
      <c r="Z241" s="13"/>
    </row>
    <row r="242" spans="25:26" x14ac:dyDescent="0.3">
      <c r="Y242" s="13"/>
      <c r="Z242" s="13"/>
    </row>
    <row r="243" spans="25:26" x14ac:dyDescent="0.3">
      <c r="Y243" s="13"/>
      <c r="Z243" s="13"/>
    </row>
    <row r="244" spans="25:26" x14ac:dyDescent="0.3">
      <c r="Y244" s="13"/>
      <c r="Z244" s="13"/>
    </row>
    <row r="245" spans="25:26" x14ac:dyDescent="0.3">
      <c r="Y245" s="13"/>
      <c r="Z245" s="13"/>
    </row>
    <row r="246" spans="25:26" x14ac:dyDescent="0.3">
      <c r="Y246" s="13"/>
      <c r="Z246" s="13"/>
    </row>
    <row r="247" spans="25:26" x14ac:dyDescent="0.3">
      <c r="Y247" s="13"/>
      <c r="Z247" s="13"/>
    </row>
    <row r="248" spans="25:26" x14ac:dyDescent="0.3">
      <c r="Y248" s="13"/>
      <c r="Z248" s="13"/>
    </row>
    <row r="249" spans="25:26" x14ac:dyDescent="0.3">
      <c r="Y249" s="13"/>
      <c r="Z249" s="13"/>
    </row>
    <row r="250" spans="25:26" x14ac:dyDescent="0.3">
      <c r="Y250" s="13"/>
      <c r="Z250" s="13"/>
    </row>
    <row r="251" spans="25:26" x14ac:dyDescent="0.3">
      <c r="Y251" s="13"/>
      <c r="Z251" s="13"/>
    </row>
    <row r="252" spans="25:26" x14ac:dyDescent="0.3">
      <c r="Y252" s="13"/>
      <c r="Z252" s="13"/>
    </row>
    <row r="253" spans="25:26" x14ac:dyDescent="0.3">
      <c r="Y253" s="13"/>
      <c r="Z253" s="13"/>
    </row>
    <row r="254" spans="25:26" x14ac:dyDescent="0.3">
      <c r="Y254" s="13"/>
      <c r="Z254" s="13"/>
    </row>
    <row r="255" spans="25:26" x14ac:dyDescent="0.3">
      <c r="Y255" s="13"/>
      <c r="Z255" s="13"/>
    </row>
    <row r="256" spans="25:26" x14ac:dyDescent="0.3">
      <c r="Y256" s="13"/>
      <c r="Z256" s="13"/>
    </row>
    <row r="257" spans="25:26" x14ac:dyDescent="0.3">
      <c r="Y257" s="13"/>
      <c r="Z257" s="13"/>
    </row>
    <row r="258" spans="25:26" x14ac:dyDescent="0.3">
      <c r="Y258" s="13"/>
      <c r="Z258" s="13"/>
    </row>
    <row r="259" spans="25:26" x14ac:dyDescent="0.3">
      <c r="Y259" s="13"/>
      <c r="Z259" s="13"/>
    </row>
    <row r="260" spans="25:26" x14ac:dyDescent="0.3">
      <c r="Y260" s="13"/>
      <c r="Z260" s="13"/>
    </row>
    <row r="261" spans="25:26" x14ac:dyDescent="0.3">
      <c r="Y261" s="13"/>
      <c r="Z261" s="13"/>
    </row>
    <row r="262" spans="25:26" x14ac:dyDescent="0.3">
      <c r="Y262" s="13"/>
      <c r="Z262" s="13"/>
    </row>
    <row r="263" spans="25:26" x14ac:dyDescent="0.3">
      <c r="Y263" s="13"/>
      <c r="Z263" s="13"/>
    </row>
    <row r="264" spans="25:26" x14ac:dyDescent="0.3">
      <c r="Y264" s="13"/>
      <c r="Z264" s="13"/>
    </row>
    <row r="265" spans="25:26" x14ac:dyDescent="0.3">
      <c r="Y265" s="13"/>
      <c r="Z265" s="13"/>
    </row>
    <row r="266" spans="25:26" x14ac:dyDescent="0.3">
      <c r="Y266" s="13"/>
      <c r="Z266" s="13"/>
    </row>
    <row r="267" spans="25:26" x14ac:dyDescent="0.3">
      <c r="Y267" s="13"/>
      <c r="Z267" s="13"/>
    </row>
    <row r="268" spans="25:26" x14ac:dyDescent="0.3">
      <c r="Y268" s="13"/>
      <c r="Z268" s="13"/>
    </row>
    <row r="269" spans="25:26" x14ac:dyDescent="0.3">
      <c r="Y269" s="13"/>
      <c r="Z269" s="13"/>
    </row>
    <row r="270" spans="25:26" x14ac:dyDescent="0.3">
      <c r="Y270" s="13"/>
      <c r="Z270" s="13"/>
    </row>
    <row r="271" spans="25:26" x14ac:dyDescent="0.3">
      <c r="Y271" s="13"/>
      <c r="Z271" s="13"/>
    </row>
    <row r="272" spans="25:26" x14ac:dyDescent="0.3">
      <c r="Y272" s="13"/>
      <c r="Z272" s="13"/>
    </row>
    <row r="273" spans="25:26" x14ac:dyDescent="0.3">
      <c r="Y273" s="13"/>
      <c r="Z273" s="13"/>
    </row>
    <row r="274" spans="25:26" x14ac:dyDescent="0.3">
      <c r="Y274" s="13"/>
      <c r="Z274" s="13"/>
    </row>
    <row r="275" spans="25:26" x14ac:dyDescent="0.3">
      <c r="Y275" s="13"/>
      <c r="Z275" s="13"/>
    </row>
    <row r="276" spans="25:26" x14ac:dyDescent="0.3">
      <c r="Y276" s="13"/>
      <c r="Z276" s="13"/>
    </row>
    <row r="277" spans="25:26" x14ac:dyDescent="0.3">
      <c r="Y277" s="13"/>
      <c r="Z277" s="13"/>
    </row>
    <row r="278" spans="25:26" x14ac:dyDescent="0.3">
      <c r="Y278" s="13"/>
      <c r="Z278" s="13"/>
    </row>
    <row r="279" spans="25:26" x14ac:dyDescent="0.3">
      <c r="Y279" s="13"/>
      <c r="Z279" s="13"/>
    </row>
    <row r="280" spans="25:26" x14ac:dyDescent="0.3">
      <c r="Y280" s="13"/>
      <c r="Z280" s="13"/>
    </row>
    <row r="281" spans="25:26" x14ac:dyDescent="0.3">
      <c r="Y281" s="13"/>
      <c r="Z281" s="13"/>
    </row>
    <row r="282" spans="25:26" x14ac:dyDescent="0.3">
      <c r="Y282" s="13"/>
      <c r="Z282" s="13"/>
    </row>
    <row r="283" spans="25:26" x14ac:dyDescent="0.3">
      <c r="Y283" s="13"/>
      <c r="Z283" s="13"/>
    </row>
    <row r="284" spans="25:26" x14ac:dyDescent="0.3">
      <c r="Y284" s="13"/>
      <c r="Z284" s="13"/>
    </row>
    <row r="285" spans="25:26" x14ac:dyDescent="0.3">
      <c r="Y285" s="13"/>
      <c r="Z285" s="13"/>
    </row>
    <row r="286" spans="25:26" x14ac:dyDescent="0.3">
      <c r="Y286" s="13"/>
      <c r="Z286" s="13"/>
    </row>
    <row r="287" spans="25:26" x14ac:dyDescent="0.3">
      <c r="Y287" s="13"/>
      <c r="Z287" s="13"/>
    </row>
    <row r="288" spans="25:26" x14ac:dyDescent="0.3">
      <c r="Y288" s="13"/>
      <c r="Z288" s="13"/>
    </row>
    <row r="289" spans="25:26" x14ac:dyDescent="0.3">
      <c r="Y289" s="13"/>
      <c r="Z289" s="13"/>
    </row>
    <row r="290" spans="25:26" x14ac:dyDescent="0.3">
      <c r="Y290" s="13"/>
      <c r="Z290" s="13"/>
    </row>
    <row r="291" spans="25:26" x14ac:dyDescent="0.3">
      <c r="Y291" s="13"/>
      <c r="Z291" s="13"/>
    </row>
    <row r="292" spans="25:26" x14ac:dyDescent="0.3">
      <c r="Y292" s="13"/>
      <c r="Z292" s="13"/>
    </row>
    <row r="293" spans="25:26" x14ac:dyDescent="0.3">
      <c r="Y293" s="13"/>
      <c r="Z293" s="13"/>
    </row>
    <row r="294" spans="25:26" x14ac:dyDescent="0.3">
      <c r="Y294" s="13"/>
      <c r="Z294" s="13"/>
    </row>
    <row r="295" spans="25:26" x14ac:dyDescent="0.3">
      <c r="Y295" s="13"/>
      <c r="Z295" s="13"/>
    </row>
    <row r="296" spans="25:26" x14ac:dyDescent="0.3">
      <c r="Y296" s="13"/>
      <c r="Z296" s="13"/>
    </row>
    <row r="297" spans="25:26" x14ac:dyDescent="0.3">
      <c r="Y297" s="13"/>
      <c r="Z297" s="13"/>
    </row>
    <row r="298" spans="25:26" x14ac:dyDescent="0.3">
      <c r="Y298" s="13"/>
      <c r="Z298" s="13"/>
    </row>
    <row r="299" spans="25:26" x14ac:dyDescent="0.3">
      <c r="Y299" s="13"/>
      <c r="Z299" s="13"/>
    </row>
    <row r="300" spans="25:26" x14ac:dyDescent="0.3">
      <c r="Y300" s="13"/>
      <c r="Z300" s="13"/>
    </row>
    <row r="301" spans="25:26" x14ac:dyDescent="0.3">
      <c r="Y301" s="13"/>
      <c r="Z301" s="13"/>
    </row>
    <row r="302" spans="25:26" x14ac:dyDescent="0.3">
      <c r="Y302" s="13"/>
      <c r="Z302" s="13"/>
    </row>
    <row r="303" spans="25:26" x14ac:dyDescent="0.3">
      <c r="Y303" s="13"/>
      <c r="Z303" s="13"/>
    </row>
    <row r="304" spans="25:26" x14ac:dyDescent="0.3">
      <c r="Y304" s="13"/>
      <c r="Z304" s="13"/>
    </row>
    <row r="305" spans="25:26" x14ac:dyDescent="0.3">
      <c r="Y305" s="13"/>
      <c r="Z305" s="13"/>
    </row>
    <row r="306" spans="25:26" x14ac:dyDescent="0.3">
      <c r="Y306" s="13"/>
      <c r="Z306" s="13"/>
    </row>
    <row r="307" spans="25:26" x14ac:dyDescent="0.3">
      <c r="Y307" s="13"/>
      <c r="Z307" s="13"/>
    </row>
    <row r="308" spans="25:26" x14ac:dyDescent="0.3">
      <c r="Y308" s="13"/>
      <c r="Z308" s="13"/>
    </row>
    <row r="309" spans="25:26" x14ac:dyDescent="0.3">
      <c r="Y309" s="64"/>
    </row>
  </sheetData>
  <sortState xmlns:xlrd2="http://schemas.microsoft.com/office/spreadsheetml/2017/richdata2" ref="A202:E219">
    <sortCondition ref="A202:A219"/>
  </sortState>
  <mergeCells count="4">
    <mergeCell ref="D2:E2"/>
    <mergeCell ref="G2:H2"/>
    <mergeCell ref="Q2:R2"/>
    <mergeCell ref="A100:E100"/>
  </mergeCells>
  <phoneticPr fontId="0" type="noConversion"/>
  <pageMargins left="0.23622047244094491" right="0.23622047244094491" top="0.39370078740157483" bottom="0.35433070866141736" header="0.31496062992125984" footer="0.31496062992125984"/>
  <pageSetup paperSize="9" scale="85" orientation="landscape" r:id="rId1"/>
  <headerFooter alignWithMargins="0">
    <oddFooter>&amp;C&amp;P av 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C6C3163-B43D-45DC-98E8-443557AAD679}">
          <x14:formula1>
            <xm:f>Formler!$A$1:$A$2</xm:f>
          </x14:formula1>
          <xm:sqref>M6:M7</xm:sqref>
        </x14:dataValidation>
        <x14:dataValidation type="list" allowBlank="1" showInputMessage="1" showErrorMessage="1" xr:uid="{933811FB-58E8-4D48-9128-147D0C7C090A}">
          <x14:formula1>
            <xm:f>'Ark2'!$A$1:$A$2</xm:f>
          </x14:formula1>
          <xm:sqref>M15:M19 M4:M5 M8:M12 M23:P30 M34:P42 M47:P49 M51:P52 M56:P58 M62:P66 M70:P73 M75:P83 M88:P88 M92:P92 M94:P94 N4:P19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8E121-A9DA-4802-B9ED-D845CDAA318F}">
  <dimension ref="A1:D39"/>
  <sheetViews>
    <sheetView workbookViewId="0">
      <selection sqref="A1:E41"/>
    </sheetView>
  </sheetViews>
  <sheetFormatPr baseColWidth="10" defaultColWidth="11.453125" defaultRowHeight="12.5" x14ac:dyDescent="0.25"/>
  <cols>
    <col min="1" max="1" width="28.81640625" customWidth="1"/>
    <col min="2" max="3" width="18.81640625" customWidth="1"/>
    <col min="4" max="4" width="36.54296875" customWidth="1"/>
  </cols>
  <sheetData>
    <row r="1" spans="1:4" ht="18.5" x14ac:dyDescent="0.45">
      <c r="A1" s="81" t="s">
        <v>116</v>
      </c>
      <c r="B1" s="82"/>
      <c r="C1" s="82"/>
      <c r="D1" s="83"/>
    </row>
    <row r="2" spans="1:4" ht="14.5" x14ac:dyDescent="0.35">
      <c r="A2" s="84" t="s">
        <v>104</v>
      </c>
      <c r="B2" s="85"/>
      <c r="C2" s="85"/>
      <c r="D2" s="85"/>
    </row>
    <row r="3" spans="1:4" ht="14.5" x14ac:dyDescent="0.35">
      <c r="A3" s="84" t="s">
        <v>105</v>
      </c>
      <c r="B3" s="85"/>
      <c r="C3" s="85"/>
      <c r="D3" s="85"/>
    </row>
    <row r="4" spans="1:4" ht="14.5" x14ac:dyDescent="0.35">
      <c r="A4" s="84" t="s">
        <v>106</v>
      </c>
      <c r="B4" s="85"/>
      <c r="C4" s="85"/>
      <c r="D4" s="85"/>
    </row>
    <row r="5" spans="1:4" ht="14.5" thickBot="1" x14ac:dyDescent="0.35">
      <c r="A5" s="85"/>
      <c r="B5" s="85"/>
      <c r="C5" s="85"/>
      <c r="D5" s="85"/>
    </row>
    <row r="6" spans="1:4" ht="15" thickBot="1" x14ac:dyDescent="0.4">
      <c r="A6" s="86" t="s">
        <v>107</v>
      </c>
      <c r="B6" s="86" t="s">
        <v>108</v>
      </c>
      <c r="C6" s="86" t="s">
        <v>109</v>
      </c>
      <c r="D6" s="86" t="s">
        <v>110</v>
      </c>
    </row>
    <row r="7" spans="1:4" ht="13" x14ac:dyDescent="0.3">
      <c r="A7" s="20"/>
      <c r="B7" s="20"/>
      <c r="C7" s="20"/>
      <c r="D7" s="20"/>
    </row>
    <row r="8" spans="1:4" ht="13" x14ac:dyDescent="0.3">
      <c r="A8" s="20"/>
      <c r="B8" s="20"/>
      <c r="C8" s="20"/>
      <c r="D8" s="20"/>
    </row>
    <row r="9" spans="1:4" ht="13" x14ac:dyDescent="0.3">
      <c r="A9" s="20"/>
      <c r="B9" s="20"/>
      <c r="C9" s="20"/>
      <c r="D9" s="20"/>
    </row>
    <row r="10" spans="1:4" ht="13" x14ac:dyDescent="0.3">
      <c r="A10" s="20"/>
      <c r="B10" s="20"/>
      <c r="C10" s="20"/>
      <c r="D10" s="20"/>
    </row>
    <row r="11" spans="1:4" ht="13" x14ac:dyDescent="0.3">
      <c r="A11" s="20"/>
      <c r="B11" s="20"/>
      <c r="C11" s="20"/>
      <c r="D11" s="20"/>
    </row>
    <row r="12" spans="1:4" ht="13" x14ac:dyDescent="0.3">
      <c r="A12" s="20"/>
      <c r="B12" s="20"/>
      <c r="C12" s="20"/>
      <c r="D12" s="20"/>
    </row>
    <row r="13" spans="1:4" ht="13" x14ac:dyDescent="0.3">
      <c r="A13" s="20"/>
      <c r="B13" s="20"/>
      <c r="C13" s="20"/>
      <c r="D13" s="20"/>
    </row>
    <row r="14" spans="1:4" ht="13" x14ac:dyDescent="0.3">
      <c r="A14" s="20"/>
      <c r="B14" s="20"/>
      <c r="C14" s="20"/>
      <c r="D14" s="20"/>
    </row>
    <row r="15" spans="1:4" ht="13" x14ac:dyDescent="0.3">
      <c r="A15" s="20"/>
      <c r="B15" s="20"/>
      <c r="C15" s="20"/>
      <c r="D15" s="20"/>
    </row>
    <row r="16" spans="1:4" ht="13" x14ac:dyDescent="0.3">
      <c r="A16" s="20"/>
      <c r="B16" s="20"/>
      <c r="C16" s="20"/>
      <c r="D16" s="20"/>
    </row>
    <row r="17" spans="1:4" ht="13" x14ac:dyDescent="0.3">
      <c r="A17" s="20"/>
      <c r="B17" s="20"/>
      <c r="C17" s="20"/>
      <c r="D17" s="20"/>
    </row>
    <row r="18" spans="1:4" ht="13" x14ac:dyDescent="0.3">
      <c r="A18" s="20"/>
      <c r="B18" s="20"/>
      <c r="C18" s="20"/>
      <c r="D18" s="20"/>
    </row>
    <row r="19" spans="1:4" ht="13" x14ac:dyDescent="0.3">
      <c r="A19" s="20"/>
      <c r="B19" s="20"/>
      <c r="C19" s="20"/>
      <c r="D19" s="20"/>
    </row>
    <row r="20" spans="1:4" ht="13" x14ac:dyDescent="0.3">
      <c r="A20" s="20"/>
      <c r="B20" s="20"/>
      <c r="C20" s="20"/>
      <c r="D20" s="20"/>
    </row>
    <row r="21" spans="1:4" ht="13" x14ac:dyDescent="0.3">
      <c r="A21" s="20"/>
      <c r="B21" s="20"/>
      <c r="C21" s="20"/>
      <c r="D21" s="20"/>
    </row>
    <row r="22" spans="1:4" ht="13" x14ac:dyDescent="0.3">
      <c r="A22" s="20"/>
      <c r="B22" s="20"/>
      <c r="C22" s="20"/>
      <c r="D22" s="20"/>
    </row>
    <row r="23" spans="1:4" ht="13" x14ac:dyDescent="0.3">
      <c r="A23" s="20"/>
      <c r="B23" s="20"/>
      <c r="C23" s="20"/>
      <c r="D23" s="20"/>
    </row>
    <row r="24" spans="1:4" ht="13" x14ac:dyDescent="0.3">
      <c r="A24" s="20"/>
      <c r="B24" s="20"/>
      <c r="C24" s="20"/>
      <c r="D24" s="20"/>
    </row>
    <row r="25" spans="1:4" ht="13" x14ac:dyDescent="0.3">
      <c r="A25" s="20"/>
      <c r="B25" s="20"/>
      <c r="C25" s="20"/>
      <c r="D25" s="20"/>
    </row>
    <row r="26" spans="1:4" ht="13" x14ac:dyDescent="0.3">
      <c r="A26" s="20"/>
      <c r="B26" s="20"/>
      <c r="C26" s="20"/>
      <c r="D26" s="20"/>
    </row>
    <row r="27" spans="1:4" ht="13" x14ac:dyDescent="0.3">
      <c r="A27" s="20"/>
      <c r="B27" s="20"/>
      <c r="C27" s="20"/>
      <c r="D27" s="20"/>
    </row>
    <row r="28" spans="1:4" ht="13" x14ac:dyDescent="0.3">
      <c r="A28" s="20"/>
      <c r="B28" s="20"/>
      <c r="C28" s="20"/>
      <c r="D28" s="20"/>
    </row>
    <row r="29" spans="1:4" ht="13" x14ac:dyDescent="0.3">
      <c r="A29" s="20"/>
      <c r="B29" s="20"/>
      <c r="C29" s="20"/>
      <c r="D29" s="20"/>
    </row>
    <row r="30" spans="1:4" ht="13" x14ac:dyDescent="0.3">
      <c r="A30" s="20"/>
      <c r="B30" s="20"/>
      <c r="C30" s="20"/>
      <c r="D30" s="20"/>
    </row>
    <row r="31" spans="1:4" ht="13" x14ac:dyDescent="0.3">
      <c r="A31" s="20"/>
      <c r="B31" s="20"/>
      <c r="C31" s="20"/>
      <c r="D31" s="20"/>
    </row>
    <row r="32" spans="1:4" ht="13" x14ac:dyDescent="0.3">
      <c r="A32" s="20"/>
      <c r="B32" s="20"/>
      <c r="C32" s="20"/>
      <c r="D32" s="20"/>
    </row>
    <row r="33" spans="1:4" ht="13" x14ac:dyDescent="0.3">
      <c r="A33" s="20"/>
      <c r="B33" s="20"/>
      <c r="C33" s="20"/>
      <c r="D33" s="20"/>
    </row>
    <row r="34" spans="1:4" ht="13" x14ac:dyDescent="0.3">
      <c r="A34" s="20"/>
      <c r="B34" s="20"/>
      <c r="C34" s="20"/>
      <c r="D34" s="20"/>
    </row>
    <row r="35" spans="1:4" ht="13" x14ac:dyDescent="0.3">
      <c r="A35" s="20"/>
      <c r="B35" s="20"/>
      <c r="C35" s="20"/>
      <c r="D35" s="20"/>
    </row>
    <row r="36" spans="1:4" ht="13" x14ac:dyDescent="0.3">
      <c r="A36" s="20"/>
      <c r="B36" s="20"/>
      <c r="C36" s="20"/>
      <c r="D36" s="20"/>
    </row>
    <row r="37" spans="1:4" ht="13" x14ac:dyDescent="0.3">
      <c r="A37" s="20"/>
      <c r="B37" s="20"/>
      <c r="C37" s="20"/>
      <c r="D37" s="20"/>
    </row>
    <row r="38" spans="1:4" ht="13" x14ac:dyDescent="0.3">
      <c r="A38" s="20"/>
      <c r="B38" s="20"/>
      <c r="C38" s="20"/>
      <c r="D38" s="20"/>
    </row>
    <row r="39" spans="1:4" ht="13" x14ac:dyDescent="0.3">
      <c r="A39" s="20"/>
      <c r="B39" s="20"/>
      <c r="C39" s="20"/>
      <c r="D39" s="2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DBD3F-BE7E-468C-AA8C-E1DBFB11F4A0}">
  <dimension ref="A1:A2"/>
  <sheetViews>
    <sheetView workbookViewId="0">
      <selection activeCell="M4" sqref="M4"/>
    </sheetView>
  </sheetViews>
  <sheetFormatPr baseColWidth="10" defaultColWidth="11.453125" defaultRowHeight="12.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A12EE-46FB-47A2-8D00-833D0690710C}">
  <dimension ref="A1:A2"/>
  <sheetViews>
    <sheetView workbookViewId="0"/>
  </sheetViews>
  <sheetFormatPr baseColWidth="10" defaultColWidth="11.453125" defaultRowHeight="12.5" x14ac:dyDescent="0.25"/>
  <sheetData>
    <row r="1" spans="1:1" x14ac:dyDescent="0.25">
      <c r="A1" s="51" t="s">
        <v>29</v>
      </c>
    </row>
    <row r="2" spans="1:1" x14ac:dyDescent="0.25">
      <c r="A2" s="50" t="s">
        <v>111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ersoner xmlns="05476afe-8bef-49c8-a283-a493477f5dcc">
      <UserInfo>
        <DisplayName/>
        <AccountId xsi:nil="true"/>
        <AccountType/>
      </UserInfo>
    </Personer>
    <TaxCatchAll xmlns="8a1586c3-c249-417c-9e47-c5913d3141cb" xsi:nil="true"/>
    <lcf76f155ced4ddcb4097134ff3c332f xmlns="05476afe-8bef-49c8-a283-a493477f5d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D73AD5766E1849A018467F155D94B6" ma:contentTypeVersion="20" ma:contentTypeDescription="Opprett et nytt dokument." ma:contentTypeScope="" ma:versionID="8878d5b9f791bd60032ebf091acdf627">
  <xsd:schema xmlns:xsd="http://www.w3.org/2001/XMLSchema" xmlns:xs="http://www.w3.org/2001/XMLSchema" xmlns:p="http://schemas.microsoft.com/office/2006/metadata/properties" xmlns:ns2="05476afe-8bef-49c8-a283-a493477f5dcc" xmlns:ns3="8a1586c3-c249-417c-9e47-c5913d3141cb" targetNamespace="http://schemas.microsoft.com/office/2006/metadata/properties" ma:root="true" ma:fieldsID="6f6d8c57fa178370e31b13339fb94cd9" ns2:_="" ns3:_="">
    <xsd:import namespace="05476afe-8bef-49c8-a283-a493477f5dcc"/>
    <xsd:import namespace="8a1586c3-c249-417c-9e47-c5913d3141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Person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76afe-8bef-49c8-a283-a493477f5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1a9cca7e-798d-4d0d-8c54-6bdcff0679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ersoner" ma:index="26" nillable="true" ma:displayName="Personer" ma:format="Dropdown" ma:list="UserInfo" ma:SharePointGroup="0" ma:internalName="Perso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586c3-c249-417c-9e47-c5913d3141c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fedb849-0690-442b-817e-ce41677f892b}" ma:internalName="TaxCatchAll" ma:showField="CatchAllData" ma:web="8a1586c3-c249-417c-9e47-c5913d3141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D0680F-379D-43A4-A3BE-2D10368B2AC5}">
  <ds:schemaRefs>
    <ds:schemaRef ds:uri="http://schemas.microsoft.com/office/2006/metadata/properties"/>
    <ds:schemaRef ds:uri="http://schemas.microsoft.com/office/infopath/2007/PartnerControls"/>
    <ds:schemaRef ds:uri="05476afe-8bef-49c8-a283-a493477f5dcc"/>
    <ds:schemaRef ds:uri="8a1586c3-c249-417c-9e47-c5913d3141cb"/>
  </ds:schemaRefs>
</ds:datastoreItem>
</file>

<file path=customXml/itemProps2.xml><?xml version="1.0" encoding="utf-8"?>
<ds:datastoreItem xmlns:ds="http://schemas.openxmlformats.org/officeDocument/2006/customXml" ds:itemID="{8E633809-3CA1-4EE2-BD14-F8A4E99F54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476afe-8bef-49c8-a283-a493477f5dcc"/>
    <ds:schemaRef ds:uri="8a1586c3-c249-417c-9e47-c5913d3141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F34DEA-4298-4AEB-989B-53B0F50B61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4</vt:i4>
      </vt:variant>
      <vt:variant>
        <vt:lpstr>Navngitte områder</vt:lpstr>
      </vt:variant>
      <vt:variant>
        <vt:i4>2</vt:i4>
      </vt:variant>
    </vt:vector>
  </HeadingPairs>
  <TitlesOfParts>
    <vt:vector size="6" baseType="lpstr">
      <vt:lpstr>Prisskjema</vt:lpstr>
      <vt:lpstr>Biler som skal benyttes</vt:lpstr>
      <vt:lpstr>Ark2</vt:lpstr>
      <vt:lpstr>Formler</vt:lpstr>
      <vt:lpstr>Prisskjema!Utskriftsområde</vt:lpstr>
      <vt:lpstr>Prisskjema!Utskriftstitler</vt:lpstr>
    </vt:vector>
  </TitlesOfParts>
  <Manager/>
  <Company>Hedmark fylkeskommune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Prisskjema</dc:title>
  <dc:subject/>
  <dc:creator>oystein.satrang@hedmark.org</dc:creator>
  <cp:keywords/>
  <dc:description/>
  <cp:lastModifiedBy>Brovold, Ole Kristian</cp:lastModifiedBy>
  <cp:revision/>
  <dcterms:created xsi:type="dcterms:W3CDTF">2007-04-03T12:40:27Z</dcterms:created>
  <dcterms:modified xsi:type="dcterms:W3CDTF">2026-06-15T05:28:45Z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0x01010063D73AD5766E1849A018467F155D94B6</vt:lpwstr>
  </property>
</Properties>
</file>